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IISERTVM\Downloads\"/>
    </mc:Choice>
  </mc:AlternateContent>
  <bookViews>
    <workbookView xWindow="0" yWindow="0" windowWidth="17970" windowHeight="6135" tabRatio="733" activeTab="2"/>
  </bookViews>
  <sheets>
    <sheet name="SOC" sheetId="26" r:id="rId1"/>
    <sheet name="PART A" sheetId="13" r:id="rId2"/>
    <sheet name="PART B" sheetId="20" r:id="rId3"/>
    <sheet name="PART C" sheetId="28" r:id="rId4"/>
    <sheet name="PART D" sheetId="23" r:id="rId5"/>
  </sheets>
  <definedNames>
    <definedName name="_xlnm._FilterDatabase" localSheetId="1" hidden="1">'PART A'!$E$1:$E$377</definedName>
    <definedName name="_xlnm._FilterDatabase" localSheetId="2" hidden="1">'PART B'!$E$1:$E$282</definedName>
    <definedName name="_xlnm._FilterDatabase" localSheetId="4" hidden="1">'PART D'!$D$1:$D$9</definedName>
    <definedName name="_xlnm.Print_Area" localSheetId="1">'PART A'!$A$1:$F$528</definedName>
    <definedName name="_xlnm.Print_Area" localSheetId="2">'PART B'!$A$1:$F$472</definedName>
    <definedName name="_xlnm.Print_Area" localSheetId="4">'PART D'!$A$1:$F$13</definedName>
    <definedName name="_xlnm.Print_Area" localSheetId="0">SOC!$A$1:$D$19</definedName>
    <definedName name="_xlnm.Print_Titles" localSheetId="1">'PART A'!$1:$5</definedName>
    <definedName name="_xlnm.Print_Titles" localSheetId="2">'PART B'!$1:$5</definedName>
    <definedName name="_xlnm.Print_Titles" localSheetId="4">'PART D'!$1:$5</definedName>
  </definedNames>
  <calcPr calcId="152511"/>
  <fileRecoveryPr autoRecover="0"/>
</workbook>
</file>

<file path=xl/calcChain.xml><?xml version="1.0" encoding="utf-8"?>
<calcChain xmlns="http://schemas.openxmlformats.org/spreadsheetml/2006/main">
  <c r="D69" i="28" l="1"/>
  <c r="D68" i="28"/>
  <c r="D67" i="28"/>
  <c r="D66" i="28"/>
  <c r="D65" i="28"/>
  <c r="D63" i="28"/>
  <c r="D60" i="28"/>
  <c r="D59" i="28"/>
  <c r="D58" i="28"/>
  <c r="D55" i="28"/>
  <c r="D54" i="28"/>
  <c r="D52" i="28"/>
  <c r="D51" i="28"/>
  <c r="D49" i="28"/>
  <c r="D47" i="28"/>
  <c r="D40" i="28"/>
  <c r="D39" i="28"/>
  <c r="D38" i="28"/>
  <c r="D37" i="28"/>
  <c r="D36" i="28"/>
  <c r="D30" i="28"/>
  <c r="D29" i="28"/>
  <c r="D28" i="28"/>
  <c r="D27" i="28"/>
  <c r="D25" i="28"/>
  <c r="D24" i="28"/>
  <c r="D22" i="28"/>
  <c r="D21" i="28"/>
  <c r="D20" i="28"/>
  <c r="D18" i="28"/>
  <c r="D13" i="28"/>
  <c r="D12" i="28"/>
  <c r="D11" i="28"/>
  <c r="D10" i="28"/>
  <c r="D9" i="28"/>
  <c r="D8" i="28"/>
  <c r="E541" i="13" l="1"/>
  <c r="F541" i="13" s="1"/>
  <c r="J522" i="13" l="1"/>
  <c r="D98" i="13"/>
  <c r="G521" i="13"/>
  <c r="D34" i="13" l="1"/>
  <c r="D456" i="20"/>
  <c r="D455" i="20"/>
  <c r="D454" i="20"/>
  <c r="D453" i="20"/>
  <c r="D452" i="20"/>
  <c r="D450" i="20"/>
  <c r="D449" i="20"/>
  <c r="D448" i="20"/>
  <c r="D447" i="20"/>
  <c r="D446" i="20"/>
  <c r="D445" i="20"/>
  <c r="D444" i="20"/>
  <c r="D443" i="20"/>
  <c r="D442" i="20"/>
  <c r="D441" i="20"/>
  <c r="D440" i="20"/>
  <c r="D438" i="20"/>
  <c r="D437" i="20"/>
  <c r="D436" i="20"/>
  <c r="D435" i="20"/>
  <c r="D433" i="20"/>
  <c r="D432" i="20"/>
  <c r="D431" i="20"/>
  <c r="D430" i="20"/>
  <c r="D429" i="20"/>
  <c r="D428" i="20"/>
  <c r="D282" i="20"/>
  <c r="D281" i="20"/>
  <c r="D280" i="20"/>
  <c r="D278" i="20"/>
  <c r="D272" i="20"/>
  <c r="D264" i="20"/>
  <c r="D263" i="20"/>
  <c r="D262" i="20"/>
  <c r="D261" i="20"/>
  <c r="D259" i="20"/>
  <c r="D258" i="20"/>
  <c r="D256" i="20"/>
  <c r="D255" i="20"/>
  <c r="D253" i="20"/>
  <c r="D251" i="20"/>
  <c r="D250" i="20"/>
  <c r="D249" i="20"/>
  <c r="D246" i="20"/>
  <c r="D245" i="20"/>
  <c r="D244" i="20"/>
  <c r="D242" i="20"/>
  <c r="D241" i="20"/>
  <c r="D239" i="20"/>
  <c r="D238" i="20"/>
  <c r="D237" i="20"/>
  <c r="D236" i="20"/>
  <c r="D235" i="20"/>
  <c r="D234" i="20"/>
  <c r="D233" i="20"/>
  <c r="D232" i="20"/>
  <c r="D230" i="20"/>
  <c r="D229" i="20"/>
  <c r="D228" i="20"/>
  <c r="D227" i="20"/>
  <c r="D96" i="20"/>
  <c r="D93" i="20"/>
  <c r="D91" i="20"/>
  <c r="D88" i="20"/>
  <c r="D87" i="20"/>
  <c r="D86" i="20"/>
  <c r="D84" i="20"/>
  <c r="D83" i="20"/>
  <c r="D82" i="20"/>
  <c r="D78" i="20"/>
  <c r="D77" i="20"/>
  <c r="D76" i="20"/>
  <c r="D75" i="20"/>
  <c r="D74" i="20"/>
  <c r="D73" i="20"/>
  <c r="D70" i="20"/>
  <c r="D69" i="20"/>
  <c r="D68" i="20"/>
  <c r="D66" i="20"/>
  <c r="D65" i="20"/>
  <c r="D64" i="20"/>
  <c r="D63" i="20"/>
  <c r="D62" i="20"/>
  <c r="D61" i="20"/>
  <c r="D60" i="20"/>
  <c r="D59" i="20"/>
  <c r="D58" i="20"/>
  <c r="D57" i="20"/>
  <c r="D56" i="20"/>
  <c r="D55" i="20"/>
  <c r="D54" i="20"/>
  <c r="D53" i="20"/>
  <c r="D52" i="20"/>
  <c r="D51" i="20"/>
  <c r="D50" i="20"/>
  <c r="D49" i="20"/>
  <c r="D48" i="20"/>
  <c r="D44" i="20"/>
  <c r="D43" i="20"/>
  <c r="D40" i="20"/>
  <c r="D39" i="20"/>
  <c r="D37" i="20"/>
  <c r="D36" i="20"/>
  <c r="D34" i="20"/>
  <c r="D33" i="20"/>
  <c r="D31" i="20"/>
  <c r="D30" i="20"/>
  <c r="D29" i="20"/>
  <c r="D28" i="20"/>
  <c r="D27" i="20"/>
  <c r="D26" i="20"/>
  <c r="D25" i="20"/>
  <c r="D24" i="20"/>
  <c r="D22" i="20"/>
  <c r="D21" i="20"/>
  <c r="D19" i="20"/>
  <c r="D18" i="20"/>
  <c r="D17" i="20"/>
  <c r="D16" i="20"/>
  <c r="D15" i="20"/>
  <c r="D13" i="20"/>
  <c r="D11" i="20"/>
  <c r="D9" i="20"/>
  <c r="D504" i="13"/>
  <c r="D416" i="13" l="1"/>
  <c r="D413" i="13"/>
  <c r="D400" i="13"/>
  <c r="D329" i="13"/>
  <c r="D275" i="13"/>
  <c r="D135" i="13"/>
  <c r="D136" i="13" l="1"/>
  <c r="D520" i="13" l="1"/>
  <c r="D517" i="13" l="1"/>
  <c r="D516" i="13"/>
  <c r="D515" i="13"/>
  <c r="D514" i="13"/>
  <c r="D513" i="13"/>
  <c r="D512" i="13"/>
  <c r="D511" i="13"/>
  <c r="D510" i="13"/>
  <c r="D508" i="13"/>
  <c r="D507" i="13" l="1"/>
  <c r="D505" i="13" l="1"/>
  <c r="D496" i="13"/>
  <c r="D495" i="13"/>
  <c r="D493" i="13"/>
  <c r="D491" i="13"/>
  <c r="D488" i="13"/>
  <c r="D486" i="13"/>
  <c r="D484" i="13"/>
  <c r="D481" i="13"/>
  <c r="D479" i="13"/>
  <c r="D476" i="13"/>
  <c r="D473" i="13"/>
  <c r="D472" i="13"/>
  <c r="D470" i="13"/>
  <c r="D467" i="13"/>
  <c r="D463" i="13"/>
  <c r="D462" i="13"/>
  <c r="D460" i="13"/>
  <c r="D459" i="13"/>
  <c r="D458" i="13"/>
  <c r="D456" i="13"/>
  <c r="D455" i="13"/>
  <c r="D453" i="13"/>
  <c r="D452" i="13"/>
  <c r="D451" i="13"/>
  <c r="D449" i="13"/>
  <c r="D448" i="13"/>
  <c r="D447" i="13"/>
  <c r="D446" i="13"/>
  <c r="D445" i="13"/>
  <c r="D444" i="13"/>
  <c r="D442" i="13"/>
  <c r="D441" i="13"/>
  <c r="D439" i="13"/>
  <c r="D437" i="13"/>
  <c r="D436" i="13"/>
  <c r="D434" i="13"/>
  <c r="D433" i="13"/>
  <c r="D431" i="13"/>
  <c r="D430" i="13"/>
  <c r="D429" i="13"/>
  <c r="D428" i="13"/>
  <c r="D427" i="13"/>
  <c r="D426" i="13"/>
  <c r="D423" i="13"/>
  <c r="D418" i="13"/>
  <c r="D417" i="13"/>
  <c r="D414" i="13"/>
  <c r="D412" i="13"/>
  <c r="D411" i="13"/>
  <c r="D410" i="13"/>
  <c r="D407" i="13"/>
  <c r="D406" i="13"/>
  <c r="D405" i="13"/>
  <c r="D403" i="13"/>
  <c r="D402" i="13"/>
  <c r="D401" i="13"/>
  <c r="D398" i="13"/>
  <c r="D397" i="13"/>
  <c r="D396" i="13"/>
  <c r="D394" i="13"/>
  <c r="D392" i="13"/>
  <c r="D391" i="13"/>
  <c r="D389" i="13"/>
  <c r="D388" i="13"/>
  <c r="D387" i="13"/>
  <c r="D386" i="13"/>
  <c r="D385" i="13"/>
  <c r="D384" i="13"/>
  <c r="D382" i="13"/>
  <c r="D381" i="13"/>
  <c r="D379" i="13"/>
  <c r="D378" i="13"/>
  <c r="D377" i="13"/>
  <c r="D376" i="13"/>
  <c r="D375" i="13"/>
  <c r="D374" i="13"/>
  <c r="D373" i="13"/>
  <c r="D372" i="13"/>
  <c r="D371" i="13"/>
  <c r="D368" i="13"/>
  <c r="D367" i="13"/>
  <c r="D366" i="13"/>
  <c r="D365" i="13"/>
  <c r="D364" i="13"/>
  <c r="D363" i="13"/>
  <c r="D358" i="13"/>
  <c r="D357" i="13"/>
  <c r="D356" i="13"/>
  <c r="D354" i="13"/>
  <c r="D353" i="13"/>
  <c r="D351" i="13"/>
  <c r="D349" i="13"/>
  <c r="D348" i="13"/>
  <c r="D347" i="13"/>
  <c r="D346" i="13"/>
  <c r="D345" i="13"/>
  <c r="D343" i="13" l="1"/>
  <c r="D342" i="13"/>
  <c r="D341" i="13"/>
  <c r="D340" i="13"/>
  <c r="D339" i="13"/>
  <c r="D338" i="13"/>
  <c r="D337" i="13"/>
  <c r="D335" i="13"/>
  <c r="D334" i="13"/>
  <c r="D333" i="13"/>
  <c r="D332" i="13"/>
  <c r="D331" i="13"/>
  <c r="D330" i="13"/>
  <c r="D327" i="13"/>
  <c r="D326" i="13"/>
  <c r="D325" i="13"/>
  <c r="D323" i="13"/>
  <c r="D321" i="13"/>
  <c r="D319" i="13"/>
  <c r="D317" i="13"/>
  <c r="D315" i="13"/>
  <c r="D314" i="13"/>
  <c r="D312" i="13"/>
  <c r="D310" i="13"/>
  <c r="D307" i="13" l="1"/>
  <c r="D306" i="13"/>
  <c r="D305" i="13"/>
  <c r="D303" i="13"/>
  <c r="D301" i="13"/>
  <c r="D295" i="13"/>
  <c r="D294" i="13"/>
  <c r="D293" i="13"/>
  <c r="D289" i="13"/>
  <c r="D288" i="13"/>
  <c r="D287" i="13"/>
  <c r="D286" i="13"/>
  <c r="D282" i="13"/>
  <c r="D281" i="13"/>
  <c r="D280" i="13"/>
  <c r="D279" i="13"/>
  <c r="D278" i="13"/>
  <c r="D277" i="13"/>
  <c r="D276" i="13"/>
  <c r="D274" i="13"/>
  <c r="D273" i="13"/>
  <c r="D272" i="13"/>
  <c r="D271" i="13"/>
  <c r="D269" i="13"/>
  <c r="D267" i="13"/>
  <c r="D265" i="13"/>
  <c r="D264" i="13"/>
  <c r="D262" i="13"/>
  <c r="D261" i="13"/>
  <c r="D260" i="13"/>
  <c r="D258" i="13"/>
  <c r="D256" i="13"/>
  <c r="D254" i="13"/>
  <c r="D252" i="13"/>
  <c r="D251" i="13"/>
  <c r="D250" i="13"/>
  <c r="D249" i="13"/>
  <c r="D248" i="13"/>
  <c r="D246" i="13"/>
  <c r="D245" i="13"/>
  <c r="D243" i="13"/>
  <c r="D240" i="13"/>
  <c r="D239" i="13"/>
  <c r="D238" i="13"/>
  <c r="D236" i="13"/>
  <c r="D235" i="13"/>
  <c r="D234" i="13"/>
  <c r="D233" i="13"/>
  <c r="D230" i="13"/>
  <c r="D229" i="13"/>
  <c r="D227" i="13"/>
  <c r="D226" i="13"/>
  <c r="D225" i="13"/>
  <c r="D224" i="13"/>
  <c r="D223" i="13"/>
  <c r="D222" i="13"/>
  <c r="D220" i="13"/>
  <c r="D219" i="13"/>
  <c r="D218" i="13"/>
  <c r="D217" i="13"/>
  <c r="D216" i="13"/>
  <c r="D215" i="13"/>
  <c r="D214" i="13"/>
  <c r="D212" i="13"/>
  <c r="D211" i="13"/>
  <c r="D210" i="13"/>
  <c r="D209" i="13"/>
  <c r="D208" i="13"/>
  <c r="D205" i="13"/>
  <c r="D204" i="13"/>
  <c r="D203" i="13"/>
  <c r="D202" i="13"/>
  <c r="D201" i="13"/>
  <c r="D200" i="13"/>
  <c r="D198" i="13"/>
  <c r="D197" i="13"/>
  <c r="D195" i="13"/>
  <c r="D193" i="13"/>
  <c r="D192" i="13"/>
  <c r="D190" i="13"/>
  <c r="D188" i="13"/>
  <c r="D186" i="13"/>
  <c r="D185" i="13"/>
  <c r="D184" i="13"/>
  <c r="D183" i="13"/>
  <c r="D181" i="13"/>
  <c r="D180" i="13"/>
  <c r="D179" i="13"/>
  <c r="D177" i="13"/>
  <c r="D176" i="13"/>
  <c r="D174" i="13"/>
  <c r="D173" i="13"/>
  <c r="D171" i="13"/>
  <c r="D169" i="13"/>
  <c r="D168" i="13"/>
  <c r="D167" i="13"/>
  <c r="D166" i="13"/>
  <c r="D164" i="13"/>
  <c r="D162" i="13"/>
  <c r="D160" i="13"/>
  <c r="D159" i="13"/>
  <c r="D158" i="13"/>
  <c r="D157" i="13"/>
  <c r="D156" i="13"/>
  <c r="D154" i="13"/>
  <c r="D151" i="13"/>
  <c r="D150" i="13"/>
  <c r="D149" i="13"/>
  <c r="D148" i="13"/>
  <c r="D147" i="13"/>
  <c r="D146" i="13"/>
  <c r="D145" i="13"/>
  <c r="D143" i="13"/>
  <c r="D142" i="13"/>
  <c r="D140" i="13"/>
  <c r="O138" i="13"/>
  <c r="D137" i="13"/>
  <c r="D134" i="13"/>
  <c r="D133" i="13"/>
  <c r="D132" i="13"/>
  <c r="D131" i="13"/>
  <c r="D130" i="13"/>
  <c r="D129" i="13"/>
  <c r="D128" i="13"/>
  <c r="D127" i="13"/>
  <c r="D125" i="13"/>
  <c r="D123" i="13"/>
  <c r="D121" i="13"/>
  <c r="D119" i="13"/>
  <c r="D118" i="13"/>
  <c r="D116" i="13"/>
  <c r="D114" i="13"/>
  <c r="D113" i="13"/>
  <c r="D112" i="13"/>
  <c r="D111" i="13"/>
  <c r="D110" i="13"/>
  <c r="D109" i="13"/>
  <c r="D108" i="13"/>
  <c r="D107" i="13"/>
  <c r="D106" i="13"/>
  <c r="D104" i="13"/>
  <c r="O139" i="13" l="1"/>
  <c r="D102" i="13"/>
  <c r="D101" i="13"/>
  <c r="D100" i="13"/>
  <c r="D99" i="13"/>
  <c r="D97" i="13"/>
  <c r="D94" i="13"/>
  <c r="D93" i="13"/>
  <c r="D92" i="13"/>
  <c r="D91" i="13"/>
  <c r="D90" i="13"/>
  <c r="D89" i="13"/>
  <c r="D88" i="13"/>
  <c r="D86" i="13"/>
  <c r="D84" i="13"/>
  <c r="D83" i="13"/>
  <c r="D81" i="13"/>
  <c r="D79" i="13"/>
  <c r="D77" i="13" l="1"/>
  <c r="D76" i="13"/>
  <c r="D75" i="13"/>
  <c r="D74" i="13"/>
  <c r="D73" i="13"/>
  <c r="D71" i="13"/>
  <c r="D69" i="13"/>
  <c r="D68" i="13"/>
  <c r="D67" i="13"/>
  <c r="D64" i="13"/>
  <c r="D63" i="13"/>
  <c r="D61" i="13"/>
  <c r="D78" i="13" l="1"/>
  <c r="D60" i="13"/>
  <c r="D59" i="13"/>
  <c r="D57" i="13"/>
  <c r="D56" i="13"/>
  <c r="D55" i="13"/>
  <c r="D52" i="13"/>
  <c r="D50" i="13"/>
  <c r="D49" i="13"/>
  <c r="D48" i="13"/>
  <c r="D47" i="13"/>
  <c r="D46" i="13"/>
  <c r="D45" i="13"/>
  <c r="D43" i="13" l="1"/>
  <c r="D42" i="13"/>
  <c r="D41" i="13"/>
  <c r="D37" i="13"/>
  <c r="D36" i="13"/>
  <c r="D35" i="13"/>
  <c r="D33" i="13"/>
  <c r="D32" i="13"/>
  <c r="D31" i="13"/>
  <c r="D30" i="13"/>
  <c r="D29" i="13"/>
  <c r="D27" i="13" l="1"/>
  <c r="D26" i="13"/>
  <c r="D25" i="13"/>
  <c r="D24" i="13"/>
  <c r="D23" i="13"/>
  <c r="D22" i="13"/>
  <c r="D21" i="13"/>
  <c r="D18" i="13"/>
  <c r="D17" i="13"/>
  <c r="D16" i="13"/>
  <c r="D15" i="13"/>
  <c r="D13" i="13"/>
  <c r="D12" i="13"/>
  <c r="D11" i="13"/>
  <c r="D10" i="13"/>
  <c r="D8" i="13"/>
  <c r="G524" i="13" s="1"/>
  <c r="H524" i="13" s="1"/>
  <c r="H527" i="13" s="1"/>
  <c r="I529" i="13" s="1"/>
</calcChain>
</file>

<file path=xl/sharedStrings.xml><?xml version="1.0" encoding="utf-8"?>
<sst xmlns="http://schemas.openxmlformats.org/spreadsheetml/2006/main" count="2491" uniqueCount="1460">
  <si>
    <t>35 mm thick including ISI marked stainless steel butt hinges with necessary screws.</t>
  </si>
  <si>
    <t xml:space="preserve">Overall portion treated as fixed </t>
  </si>
  <si>
    <t>MT</t>
  </si>
  <si>
    <t>Cement plaster skirting (upto 30 cm height) with cement mortar 1:3 (1 cement : 3 coarse sand) finished with a floating coat of neat cement :</t>
  </si>
  <si>
    <t xml:space="preserve">18 mm thick </t>
  </si>
  <si>
    <t>Rmt.</t>
  </si>
  <si>
    <t>In stringers, treads, landings etc. of stair cases including use of chequered plates wherever required, all complete.</t>
  </si>
  <si>
    <t>REINFORCED CEMENT CONCRETE WORK</t>
  </si>
  <si>
    <t>Foundations, footings, bases of columns etc. for mass concrete.</t>
  </si>
  <si>
    <t>Walls (any thickness) including attached pilasters, buttresses, plinth &amp; string courses etc.</t>
  </si>
  <si>
    <t>Lintels, beams, plinth beams, girders, bressumers &amp; cantilevers.</t>
  </si>
  <si>
    <t xml:space="preserve">Stairs, (excluding landings) except spiral-staircase. </t>
  </si>
  <si>
    <t>(a)</t>
  </si>
  <si>
    <t>(b)</t>
  </si>
  <si>
    <t xml:space="preserve">1:6 (1 cement: 6 fine sand) </t>
  </si>
  <si>
    <t>15 mm cement plaster on the rough side of single or half brick wall of mix:</t>
  </si>
  <si>
    <t xml:space="preserve"> 1:6 (1 cement: 6 fine sand)</t>
  </si>
  <si>
    <t>1: 3 (1 cement: 3 fine sand)</t>
  </si>
  <si>
    <t xml:space="preserve">White washing with lime to give an even shade: </t>
  </si>
  <si>
    <t>New work (Three or more coats)</t>
  </si>
  <si>
    <t xml:space="preserve">Distempering with oil bound washable distemper of approved brand &amp; manufacture to give an even shade: </t>
  </si>
  <si>
    <t>New work (two or more coats) over &amp; including priming coat with cement primer.</t>
  </si>
  <si>
    <t>MISCELLANEOUS WORKS</t>
  </si>
  <si>
    <t>1:3:6 (1 cement: 3 coarse sand: 6 graded stone aggregate 40 mm nominal size)</t>
  </si>
  <si>
    <t>1:4:8 (1 cement: 4 coarse sand: 8 graded stone aggregate 40 mm nominal size)</t>
  </si>
  <si>
    <t>kg</t>
  </si>
  <si>
    <t>In grating, frames, guard bar, ladders, railings, brackets, gates &amp; similar works.</t>
  </si>
  <si>
    <t>Cum</t>
  </si>
  <si>
    <t>Sqm</t>
  </si>
  <si>
    <t>Each</t>
  </si>
  <si>
    <t>UNIT</t>
  </si>
  <si>
    <t>EARTH WORK</t>
  </si>
  <si>
    <t>(c)</t>
  </si>
  <si>
    <t>Metre</t>
  </si>
  <si>
    <t>(d)</t>
  </si>
  <si>
    <t>Shelves (Cast in situ)</t>
  </si>
  <si>
    <t>(e)</t>
  </si>
  <si>
    <t>(g)</t>
  </si>
  <si>
    <t>(f)</t>
  </si>
  <si>
    <t xml:space="preserve">Kota stone slab flooring over 20 mm (average) thick base laid over &amp; jointed with grey cement slurry mixed with pigment to match the shade of the slab including rubbing &amp; polishing complete with base of cement mortar 1:4 (1 Cement: 4 coarse sand): </t>
  </si>
  <si>
    <t>52mm thick cement concrete flooring with concrete hardener topping under layer 40mm thick cement concrete 1:2:4 (1 cement : 2 coarse sand : 4 graded stone aggregate 20mm nominal size) and top layer 12mm thick  concrete hardener consisting of mix 1:2 (1 cement hardener mix : 2 stone aggregate 6mm nominal size) by volume Hardening compound is mixed @ 2 litre per 50kg of cement or as per manufacturers specifications. This includes cost of cement slurry, but excluding the cost of nosing of steps etc.complete.</t>
  </si>
  <si>
    <t>Kg</t>
  </si>
  <si>
    <t>Applying a coat of residual petroleum bitumen of penetration 80/100 of approved quality using 1.7 kg per square metre on damp proof course after cleaning the surface with brushes and finally with a piece of cloth lightly soaked in kerosene oil.</t>
  </si>
  <si>
    <t>STEEL WORK</t>
  </si>
  <si>
    <t xml:space="preserve">Providing gola in 75 X 75mm in cement concrete 1:2:4 (1 cement: 2 coarse sand: 4 graded stone aggregate 10 mm &amp; down gauge) including finishing with cement mortar 1:3 (1 cement: 3 fine sand) as per standard design:  </t>
  </si>
  <si>
    <t>In 75 X 75mm deep chase.</t>
  </si>
  <si>
    <t>For shutters of doors, windows &amp; ventilators including providing and fixing hinges/ pivots and making provision for fixing of fittings wherever required including the cost of  neoprene gasket required (Fittings shall be paid for separately).</t>
  </si>
  <si>
    <t>Size of tile 600 x 600 x 9.5 mm (min)</t>
  </si>
  <si>
    <t>Providing and fixing 1.0 mm thick decorative high prssure laminated sheet of plain / wood grain in gloss/matt/suede finish with high density protective surface layer and reverse side of adhesive bonding quality conforming to IS : 2046 Type S including cost of adehsive of approved quality.</t>
  </si>
  <si>
    <t>WOOD AND PVC WORK</t>
  </si>
  <si>
    <t>ALUMINIUM WORK</t>
  </si>
  <si>
    <t>CONCRETE WORK</t>
  </si>
  <si>
    <t>FLOORING WORK</t>
  </si>
  <si>
    <t>ROOFING WORK</t>
  </si>
  <si>
    <t>FINISHING WORK</t>
  </si>
  <si>
    <t>WATER PROOFING /INSULATION WORK</t>
  </si>
  <si>
    <t>Ordinary  Rock</t>
  </si>
  <si>
    <t>Making plinth protection 50mm thick of cement concrete 1:3:6 (1 cement :3 coarse sand : 6graded stone aggregate 20mm nominal size) over 75mm bed by dry brick ballast 40mm nominal size well rammed and consolidated and grouted with fine sand including finishing the top smooth.</t>
  </si>
  <si>
    <t>STONE WORK</t>
  </si>
  <si>
    <t>Cement mortar 1:6 (1 cement : 6 coarse sand)</t>
  </si>
  <si>
    <t>Grading roof for water proofing treatment with</t>
  </si>
  <si>
    <t xml:space="preserve">Cement concrete 1:2:4 (1 cement : 2 coarse sand : 4 graded stone aggregate 20 mm nominal size) </t>
  </si>
  <si>
    <t>Hard Rock (blasting Prohibited)</t>
  </si>
  <si>
    <t>12 mm cement plaster on fairface of internal wall with mix :</t>
  </si>
  <si>
    <t xml:space="preserve">6 mm cement plaster on soffit of stair and ceiling with mix: </t>
  </si>
  <si>
    <t>25 mm thick and 550 mm X 550mm size</t>
  </si>
  <si>
    <t>sqm</t>
  </si>
  <si>
    <t xml:space="preserve">Filling the gap in between aluminium frame &amp; adjacent RCC/ Brick/ Stone work(up to 5mm depth and 5mm width) by providing weather silicon sealant over backer rod of approved quality as per architectural drawings complete. </t>
  </si>
  <si>
    <t>Providing precast cement concrete Jali 1:2:4 (1 cement : 2 coarse sand : 4 graded stone aggregate 6mm nominal size) reinforced with 1.6 mm dia mild steel wire including centering and shuttering, roughening cleaning, fixing and finishing in cement mortar 1:3 (1 cement: 3 fine sand) etc. complete excluding plastering of the jambs, sills and soffits.</t>
  </si>
  <si>
    <t>50mm thick</t>
  </si>
  <si>
    <t>From 1.5 m to 3.0 m</t>
  </si>
  <si>
    <t xml:space="preserve">All Kinds of Soil </t>
  </si>
  <si>
    <t>Providing and Fixing 25 x 25 mm Synthetic  mesh of Reinplast or approved equivalent in junction such as column/Beam fixing position as per manufacture's instruction below plaster.as directed by the Engineer-in-charge.</t>
  </si>
  <si>
    <t>200 mm thick wall</t>
  </si>
  <si>
    <t>100 mm thick wall</t>
  </si>
  <si>
    <t>With float glass panes of 8 mm thickness</t>
  </si>
  <si>
    <t>Centering &amp; shuttering including strutting, propping etc.&amp; removal of form (staging height upto 3.5m)  for:</t>
  </si>
  <si>
    <t xml:space="preserve">Providing &amp; fixing aluminium sliding door bolts ISI marked anodised (anodic coating not less then grade AC 10 as per IS : 1868) transparent or dyed to required colour &amp; shade with nuts &amp; screws etc. complete: </t>
  </si>
  <si>
    <t>Providing and fixing aluminium handles ISI marked anodised (anodic coating not less than grade AC 10 as per IS : 1868) transparent or dyed to required colour or shade with necessary screws etc. complete :</t>
  </si>
  <si>
    <t>125 mm</t>
  </si>
  <si>
    <t>Providing &amp; laying damp proof course 50mm thick with cement concrete 1:2:4 (1 cement: 2 coarse sand: 4 graded stone aggregate 20 mm nominal size).</t>
  </si>
  <si>
    <t>300 X 16 mm</t>
  </si>
  <si>
    <t xml:space="preserve">Providing &amp; fixing aluminium tower bolts ISI marked anodised (Anodic coating not less then grade AC 10 as per IS : 1868) transparent or dyed to required colour &amp; shade with necessary screws etc. complete: </t>
  </si>
  <si>
    <t>300 X 10 mm</t>
  </si>
  <si>
    <t>Providing &amp; fixing aluminium hanging floor door stopper ISI marked anodised (anodic coating not less then grade AC 10 as per IS : 1868) transparent or dyed to required colour &amp; shade with necessary screws etc. complete:</t>
  </si>
  <si>
    <t xml:space="preserve"> Twin rubber stopper </t>
  </si>
  <si>
    <t>150X 10 mm</t>
  </si>
  <si>
    <t>Painting with synthetic enamel paint of approved brand and manufacture of required colour to give an even shade</t>
  </si>
  <si>
    <t>All works above plinth level upto floor V level.</t>
  </si>
  <si>
    <t>Extra for additional height in centering, shuttering where ever required with adequate bracing, propping etc. including cost of de-shuttering and decentring at all levels, over a height of 3.5 m, for every additional height of 1 metre or part thereof ( Plan area to be measured )</t>
  </si>
  <si>
    <t>Cement mortar 1:6 (1 cement : 6 coarse sand).</t>
  </si>
  <si>
    <t>Finishing wall with textured exterior paint Tartaruga of Berger or equivalent including finishing coats of exterior emulsion paint in required shade  (Two or more coats applied as per manufacturer's printed instructions.)</t>
  </si>
  <si>
    <t>Earth work in excavation by mechanical means (Hydraulic excavator) / manual means over areas (exceeding 30cm in depth. 1.5m in width as well as 10 sqm on plan) including disposal of excavated earth, lead upto 50m and lift upto 1.5m, disposed earth to be levelled and neatly dressed.</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</si>
  <si>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</si>
  <si>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(i)</t>
  </si>
  <si>
    <t>Supplying and fixing rolling shutters of approved make, made of required size M.S. laths, interlocked together through their entire length and jointed together at the end by end locks, mounted on specially designed pipe shaft with brackets, side guides and arrangements for inside and outside locking with push and pull operation complete, including the cost of providing and fixing necessary 27.5 cm long wire springs manufactured from high tensile steel wire of adequate strength conforming to IS: 4454 – part 1 and M.S. top cover of required thickness for rolling shutters.</t>
  </si>
  <si>
    <t>80x1.25mm M.S. laths with 1.25 mm thick top cover.</t>
  </si>
  <si>
    <t>Providing and fixing ball bearing for rolling shutters.</t>
  </si>
  <si>
    <t>Application of one coat of   Acrylic Modified  Cementeous slurry over the RCC roof slab surface and continued upto a height of 200mm on the parapet wall.</t>
  </si>
  <si>
    <t>Providing concrete screed to provide slope . (which will be paid separately)</t>
  </si>
  <si>
    <t>(c )</t>
  </si>
  <si>
    <t>Providing and laying 3 mm thick APP (Atactic Polypropylene Polymer) modified prefabricated water proofing membrane, black finish reinforced with non-woven polyester matt consisting of a coat of bitumen primer for bitumen membrane @ 0.40 ltr/sqm. of density at 25°C, 0.87-0.89 kg/ltr and viscocity 70-160 cps. Over the primer coat the membrane shall be laid using Butane Torch and sealing all joints etc., and preparing the surface complete. The vital physical and chemical parameters of the membrane shall be as under : Joint strength in longitudinal and transverse direction at 23°C as 650/450N/5cm. Tear strength in longitudinal and transverse direction as 300/250N. Softening point of membrane not less than 150°C. Cold flexibility shall be upto -2°C when tested in accordance with ASTM, D - 5147. The laying of membrane shall be got done through the authorised applicator of the manufacturer of membrane  &amp; complete work shall be done as per the manufacturer's printed instruction.</t>
  </si>
  <si>
    <t>Extra for providing lipping with 2nd class teak wood battens 12mm minimum depth on all edges of flush door shutters (over all area of door shutter to be measured).</t>
  </si>
  <si>
    <t>Pointing on stone work with cement mortar 1:3 (1 cement :3 fine sand):</t>
  </si>
  <si>
    <t>Supplying /injecting /Spraying Herbal Anti-Termite Treatment Osolin AT -CT(construction Treatment)  in concrete /Masonry works as per manufacturer's instruction @ 0.13 Litre/ Sqm.</t>
  </si>
  <si>
    <t>Thermo-mechanicaly Treated Bars (Fe 500 D)</t>
  </si>
  <si>
    <t>Flush /ruled pointing</t>
  </si>
  <si>
    <t>Over RCC sloped roof structure including Z section purlin of size 50 x50 x 50 x1.5mm  @ 1.5 c/c fixed to RCC slab with anchor fastner.</t>
  </si>
  <si>
    <t>Forming groove of uniform size (25mmx6mm ) in external plaster as per drawing and as directed by the Engineer-in-charge.</t>
  </si>
  <si>
    <t>(ii)</t>
  </si>
  <si>
    <t>Columns, pillars, piers, abutments, posts &amp; struts (other than circular columns)</t>
  </si>
  <si>
    <t>Providing and laying Vitrified tiles (glossy or matt finish) in different sizes with water absorption less than 0.08 % and conforming to I.S. 15622, of approved make in all colours &amp; shade in skirting, riser of steps, over 12 mm thick bed of cement mortar 1:3 (1 cement: 3 coarse sand), including grouting the joint with white cement &amp; matching pigments etc. complete.</t>
  </si>
  <si>
    <t>RM</t>
  </si>
  <si>
    <t>Providing &amp; laying in position cement concrete of specified grade including the cost of centering and shuttering -All works upto plinth level:</t>
  </si>
  <si>
    <t>100 mm</t>
  </si>
  <si>
    <t>Supplying /injecting /Spraying Herbal Anti-Termite Treatment Osolin AT -CT(construction Treatment)  on wood surface as per manufacturer's instruction @ 0.06 Litre/ Sqm</t>
  </si>
  <si>
    <t>A. 1.0</t>
  </si>
  <si>
    <t>A. 1.1</t>
  </si>
  <si>
    <t>Hard Rock (Requiring blasting )</t>
  </si>
  <si>
    <t>A. 1.2</t>
  </si>
  <si>
    <t>A. 1.3</t>
  </si>
  <si>
    <t>A. 1.4</t>
  </si>
  <si>
    <t>A. 1.5</t>
  </si>
  <si>
    <t>A. 1.6</t>
  </si>
  <si>
    <t>A. 1.7</t>
  </si>
  <si>
    <t>A.2.0</t>
  </si>
  <si>
    <t>A.2.1</t>
  </si>
  <si>
    <t>A.2.2</t>
  </si>
  <si>
    <t>A.2.3</t>
  </si>
  <si>
    <t>A.2.4</t>
  </si>
  <si>
    <t>A.2.5</t>
  </si>
  <si>
    <t>A.2.6</t>
  </si>
  <si>
    <t>A.2.7</t>
  </si>
  <si>
    <t>A.2.8</t>
  </si>
  <si>
    <t>A.2.9</t>
  </si>
  <si>
    <t>A.2.10</t>
  </si>
  <si>
    <t>A.2.11</t>
  </si>
  <si>
    <t>A.3.0</t>
  </si>
  <si>
    <t>A.3.1</t>
  </si>
  <si>
    <t>A.3.2</t>
  </si>
  <si>
    <t>A.3.4</t>
  </si>
  <si>
    <t>A.3.5</t>
  </si>
  <si>
    <t>A.3.6</t>
  </si>
  <si>
    <t>A.3.9</t>
  </si>
  <si>
    <t>A.4.0</t>
  </si>
  <si>
    <t>A.4.1</t>
  </si>
  <si>
    <t>A.4.2</t>
  </si>
  <si>
    <t>A.5.0</t>
  </si>
  <si>
    <t>A.5.1</t>
  </si>
  <si>
    <t>A.5.2</t>
  </si>
  <si>
    <t>A.5.3</t>
  </si>
  <si>
    <t>A.5.5</t>
  </si>
  <si>
    <t>A.5.6</t>
  </si>
  <si>
    <t>A.5.9</t>
  </si>
  <si>
    <t>A.5.10</t>
  </si>
  <si>
    <t>A.5.13</t>
  </si>
  <si>
    <t>A.5.14</t>
  </si>
  <si>
    <t>A.5.15</t>
  </si>
  <si>
    <t>A.5.19</t>
  </si>
  <si>
    <t>A.5.20</t>
  </si>
  <si>
    <t>A.6.0</t>
  </si>
  <si>
    <t>A.6.1</t>
  </si>
  <si>
    <t>A.6.2</t>
  </si>
  <si>
    <t>A.6.3</t>
  </si>
  <si>
    <t>A.7.0</t>
  </si>
  <si>
    <t>A.7.1</t>
  </si>
  <si>
    <t>A.7.2</t>
  </si>
  <si>
    <t>A.7.3</t>
  </si>
  <si>
    <t>A.7.4</t>
  </si>
  <si>
    <t>A.7.5</t>
  </si>
  <si>
    <t>A.7.6</t>
  </si>
  <si>
    <t>A.7.7</t>
  </si>
  <si>
    <t>A.7.8</t>
  </si>
  <si>
    <t>A.7.9</t>
  </si>
  <si>
    <t>A.7.11</t>
  </si>
  <si>
    <t>A.7.12</t>
  </si>
  <si>
    <t>A.8.0</t>
  </si>
  <si>
    <t>A.8.2</t>
  </si>
  <si>
    <t>A.8.3</t>
  </si>
  <si>
    <t>A.8.4</t>
  </si>
  <si>
    <t>A.8.5</t>
  </si>
  <si>
    <t>A.9.0</t>
  </si>
  <si>
    <t>A.9.1</t>
  </si>
  <si>
    <t>A.9.2</t>
  </si>
  <si>
    <t>A.9.3</t>
  </si>
  <si>
    <t>A.9.4</t>
  </si>
  <si>
    <t>A.9.5</t>
  </si>
  <si>
    <t>A.9.6</t>
  </si>
  <si>
    <t>A.9.7</t>
  </si>
  <si>
    <t>A.9.8</t>
  </si>
  <si>
    <t>A.9.9</t>
  </si>
  <si>
    <t>A.9.10</t>
  </si>
  <si>
    <t>A.9.12</t>
  </si>
  <si>
    <t>A.9.13</t>
  </si>
  <si>
    <t>A.10.0</t>
  </si>
  <si>
    <t>A.10.1</t>
  </si>
  <si>
    <t>A.10.2</t>
  </si>
  <si>
    <t>A.10.3</t>
  </si>
  <si>
    <t>A.11.0</t>
  </si>
  <si>
    <t>A.11.1</t>
  </si>
  <si>
    <t>A.11.2</t>
  </si>
  <si>
    <t>A.11.3</t>
  </si>
  <si>
    <t>A.11.4</t>
  </si>
  <si>
    <t>A.12.0</t>
  </si>
  <si>
    <t>A.12.1</t>
  </si>
  <si>
    <t xml:space="preserve">Suspended floors, roofs, landing, beams and balconies   (Plan area to be measured) </t>
  </si>
  <si>
    <t>Providing wood work in frames of doors, windows, clerestory windows and other frames, wrought framed and fixed in position with hold fast lugs or with dash fasteners of required dia &amp; length ( hold fast lugs or dash fastener shall be paid for separately)</t>
  </si>
  <si>
    <t xml:space="preserve">Providing and laying water proofing treatment on RCC roof slabs  consisting of the follwing. </t>
  </si>
  <si>
    <t>PART A - CIVIL WORKS</t>
  </si>
  <si>
    <t>DESCRIPTION OF ITEMS</t>
  </si>
  <si>
    <t>B.1.0</t>
  </si>
  <si>
    <t>SANITARY INSTALLATIONS</t>
  </si>
  <si>
    <t>B.1.1</t>
  </si>
  <si>
    <t>B.1.2</t>
  </si>
  <si>
    <t>Providing and fixing white vitreous china pedestal type water closet (European type) with seat and lid, complete including painting of fittings and brackets, cutting and making good the walls and floors wherever required :</t>
  </si>
  <si>
    <t>W.C. pan with ISI marked white solid plastic seat and lid.</t>
  </si>
  <si>
    <t>B.1.3</t>
  </si>
  <si>
    <t>One urinal basin with urinal valve Auto closing system with in built control cock.</t>
  </si>
  <si>
    <t>B.1.4</t>
  </si>
  <si>
    <t>Providing and fixing wash basin with C.I. brackets, 15 mm C.P. brass pillar taps,32 mm C.P. brass waste, 32 mm CP. Bottle trap and unions of standard pattern, including painting of fittings and brackets, cutting and making good the walls wherever require :</t>
  </si>
  <si>
    <t>White Vitreous China Flat back wash basin size 550x400 mm with  pillar tap.((Pillar tap shall be paid  separately) )</t>
  </si>
  <si>
    <t>B.1.5</t>
  </si>
  <si>
    <t xml:space="preserve">Providing and fixing Stainless Steel A ISI 304 (18/8) kitchen sink as per IS 13983 with C.I. brackets and stainless steel plug 40 mm  CP brass mixing fitting, pvc waste fitting with pvs flexible waste pipe including painting of fittings and brackets, cutting and making good the walls wherever required </t>
  </si>
  <si>
    <t>Kitchen sink - with drain board 1040x 510mm bowl depth 200mm</t>
  </si>
  <si>
    <t>B.1.6</t>
  </si>
  <si>
    <t>Providing and fixing white vitreous china Janitor sink with C.I. Brackets,  40mm C.P. brass waste and 40mm dia pvc flexible pipe with necessary C.P. brass unions complete including painting of fittings and brackets, cutting and making good the wall wherever required.</t>
  </si>
  <si>
    <t>B.1.7</t>
  </si>
  <si>
    <t>Providing and fixing CP brass  bib cock of approved quality conforming to IS :8931</t>
  </si>
  <si>
    <t>15 mm nominal bore</t>
  </si>
  <si>
    <t>B.1.8</t>
  </si>
  <si>
    <t>Providing and fixing CP brass long nose Bib cock of approved quality conforming to is standards and weighing not less than 810 gms</t>
  </si>
  <si>
    <t>B.1.9</t>
  </si>
  <si>
    <t>Providing and fixing C.P. brass angle valve for basin mixer and geyser points of approved quality conforming to IS:8931</t>
  </si>
  <si>
    <t>B.1.10</t>
  </si>
  <si>
    <t>B.1.11</t>
  </si>
  <si>
    <t>Sqm.</t>
  </si>
  <si>
    <t>B.1.12</t>
  </si>
  <si>
    <t>Providing and fixing  Hindware "SLEEK +" PVC  low level dual flushing cistern 3/6 Litres capacity with all fittings and fixtures complete as approved equivalent .</t>
  </si>
  <si>
    <t>Providing and fixing hand shower (Health Faucet) with 6mm dia., 1 m long PVC tube and wall hook all complete Jaquar Cat. No. 563 or equivalent.</t>
  </si>
  <si>
    <t>Providing and fixing CP brass two way bib tap Jaquar Cat. No. 15037.</t>
  </si>
  <si>
    <t>Providing and fixing white glazed vitreous china division plates for urinals (H.S.I. Cat. No. 61.001 or approved equivalent) of size 690x 325 mm.</t>
  </si>
  <si>
    <t>Providing and fixing automatic high pressure electric water heaters (Racold or approved equivalent) with glass lining thermostats with each element and high temperature cut off, necessary insulation, safety valve, etc., all complete.</t>
  </si>
  <si>
    <t xml:space="preserve"> 15 Litres</t>
  </si>
  <si>
    <t>Providing, fixing and testing UPVC soil waste and vent pipes UV stabilize and conforming to IS: 13592 - Type-B including all fittings conforming to IS:14735 such as W.C. connector, bends, junctions, inspection doors, offsets, vent cowls, access  pieces/plugs, cleanoutplugs  etc. clamps/ structural steel supports as required/directed at site, jointing with rubber ring and rubber lubricant including cutting holes in walls and making good the same.</t>
  </si>
  <si>
    <t>110 mm dia</t>
  </si>
  <si>
    <t>75 mm dia</t>
  </si>
  <si>
    <t>Providing and fixing UPVC trap ('P' or 'S') of self cleaning design with C.P. grating with or without vent horn complete, as shown in detailed drawing including inlet fitting wherever required including cost of cutting and making good the walls &amp; floors.</t>
  </si>
  <si>
    <t xml:space="preserve"> 110 mm inlet and 110 mm outlet   </t>
  </si>
  <si>
    <t>110 mm inlet and 75 mm outlet</t>
  </si>
  <si>
    <t>Providing at site, lowering &amp; laying in trenches, aligning &amp; jointing of uPVC pipes of class III (6 kg/ cm2) as per IS:4985 and as per specification with rubber ring with socket and spigot joint,(EPDM/SBR) for all depths including well graded granular bedding (Type-E) for pipe length as per drawing and specification including hydraulic field testing and commissioning etc complete as directed by Engineer. Note : Earthwork will be measured and paid separately.</t>
  </si>
  <si>
    <t xml:space="preserve"> 32mm diameter pipe</t>
  </si>
  <si>
    <t xml:space="preserve">  40mm diameter pipe</t>
  </si>
  <si>
    <t xml:space="preserve"> 50mm diameter pipe</t>
  </si>
  <si>
    <t>Cutting holes up to 15 x 15cm in R.C.C. floors and roofs for passing drain pipe etc. and repairing the hole after insertion of drain pipe with "TAPECRETE-P151" complete as specified so as to make it leak proof.</t>
  </si>
  <si>
    <t>B.2.0</t>
  </si>
  <si>
    <t>WATER SUPPLY</t>
  </si>
  <si>
    <t>B.2.1</t>
  </si>
  <si>
    <t>All termination points for installation of faucets shall have brass terminal fittings complete as required by Engineer-in-charge and manufacturers specifications for proper completion of work.</t>
  </si>
  <si>
    <t>Concealed work including cutting chases and making good the wall etc.</t>
  </si>
  <si>
    <t>15mm nominal outer dia. Pipes</t>
  </si>
  <si>
    <t>20mm nominal outer dia. Pipes</t>
  </si>
  <si>
    <t>25mm nominal outer dia. Pipes</t>
  </si>
  <si>
    <t>32mm nominal outer dia. Pipes</t>
  </si>
  <si>
    <t>40mm nominal outer dia. Pipes</t>
  </si>
  <si>
    <t>50mm nominal outer dia. Pipes</t>
  </si>
  <si>
    <t>B.2.2</t>
  </si>
  <si>
    <t>Internal work - Exposed on Wall</t>
  </si>
  <si>
    <t>15 mm nominal outer dia .Pipes.</t>
  </si>
  <si>
    <t>20 mm nominal outer dia .Pipes.</t>
  </si>
  <si>
    <t>(iii)</t>
  </si>
  <si>
    <t>25 mm nominal outer dia .Pipes.</t>
  </si>
  <si>
    <t>(iv)</t>
  </si>
  <si>
    <t>32 mm nominal outer dia .Pipes.</t>
  </si>
  <si>
    <t>(v)</t>
  </si>
  <si>
    <t>40 mm nominal outer dia .Pipes.</t>
  </si>
  <si>
    <t>(vi)</t>
  </si>
  <si>
    <t>50 mm nominal outer dia .Pipes.</t>
  </si>
  <si>
    <t>(vii)</t>
  </si>
  <si>
    <t xml:space="preserve">62.5mm dia. nominal inner dia. </t>
  </si>
  <si>
    <t>(viii)</t>
  </si>
  <si>
    <t xml:space="preserve">75mm dia. nominal inner dia.  </t>
  </si>
  <si>
    <t>(ix)</t>
  </si>
  <si>
    <t xml:space="preserve">100mm dia. nominal inner dia. </t>
  </si>
  <si>
    <t>Providing and fixing brass stop cock of approved quality</t>
  </si>
  <si>
    <t>15mm nominal bore</t>
  </si>
  <si>
    <t>20mm nominal bore</t>
  </si>
  <si>
    <t>Providing and fixing gun metal gate valve with C.I. wheel of approved quality (screwed end) :</t>
  </si>
  <si>
    <t>25mm nominal bore</t>
  </si>
  <si>
    <t>32mm nominal bore</t>
  </si>
  <si>
    <t>40mm nominal bore</t>
  </si>
  <si>
    <t>50mm nominal bore</t>
  </si>
  <si>
    <t>65mm nominal bore</t>
  </si>
  <si>
    <t>Providing and fixing ball valve (brass) of approved quality, High or low pressure, with plastic floats complete :</t>
  </si>
  <si>
    <t>25 mm nominal bore</t>
  </si>
  <si>
    <t>Constructing masonry chamber 30 x 30 x 50 cm, inside with 35 class designation brick work in cement mortar 1:4 (1 cement : 4 coarse sand) for stop cock, with C.I. Surface box 100 x 100 x 75mm (inside) with hinged cover fixed in cement concrete slab 1:2:4 mix (1 cement : 2 coarse sand : 4 graded stone aggregate 20mm nominal size) necessary excavation foundation concrete 1:5:10 (1 cement : 5 fine sand : 10 graded stone aggregate 40mm nominal size) and inside plastering with cement mortar 1:3 (1 cement : 3 coarse sand) 12mm thick finished with a floating coat of neat cement complete as per standard design.</t>
  </si>
  <si>
    <t>All kinds of soil</t>
  </si>
  <si>
    <t>Providing, fixing, jointing and testing in position CPVC Sch 40 pipes with Sch 40 fittings confirming to ASTM F 441, UV resistant, suitable for cold and hot water supply in exposed areas complete with all necessary fittings i.e. elbows, tees, bends, couplers, reducers, unions, plugs clamps, including jointing the pipe and fitting by flow guard solvent cement over FG primer coat as per ASTM F 493 including trenching and refilling etc. as per required by Engineer-in-Charge and manufacturers specifications for proper completion of work.</t>
  </si>
  <si>
    <t>External work</t>
  </si>
  <si>
    <t>B.3.0</t>
  </si>
  <si>
    <t>RAIN WATER PIPES AND FITTINGS</t>
  </si>
  <si>
    <t>B.3.1</t>
  </si>
  <si>
    <t>Providing and fixing on wall face unplasticised Rigid PVC rain water pipes conforming to IS:13592 Type A including jointing with seal ring conforming to IS:5382 leaving 10mm gap for thermal expansion.</t>
  </si>
  <si>
    <t>Single socketed pipes</t>
  </si>
  <si>
    <t>110 mm diameter</t>
  </si>
  <si>
    <t>Providing and fixing on wall face unplasticised - PVC moulded fittings/accessories for unplasticised Rigid PVC rain water pipes conforming to IS:13592 Type A including jointing with seal ring conforming to IS: 5382 leaving 10mm gap for thermal expansion.</t>
  </si>
  <si>
    <t>Shoe (Plain)</t>
  </si>
  <si>
    <t>110mm Shoe</t>
  </si>
  <si>
    <t>Providing and fixing unplasticised - PVC pipe clips of approved design to unplasticised - PVC rain water pipes by means of 50 x 50 x 50mm hard wood plugs, screwed with M.S. screws of required length including cutting brick work and fixing in cement mortar 1:4 (1 cement : 4 coarse sand) and making good the wall etc. complete.</t>
  </si>
  <si>
    <t xml:space="preserve">110mm  </t>
  </si>
  <si>
    <t>Providing and fixing to the inlet mouth of rain water pipe cast iron grating 15 cm diameter and weighing not less than 440 grams.</t>
  </si>
  <si>
    <t>Providing and fixing on wall face unplasticised Rigid PVC rain water pipes conforming to IS:13592 Type B including jointing with seal ring conforming to IS:5382 leaving 10mm gap for thermal expansion.</t>
  </si>
  <si>
    <t>160 mm diameter</t>
  </si>
  <si>
    <t>160mm Shoe</t>
  </si>
  <si>
    <t>160mm</t>
  </si>
  <si>
    <t>B.4.0</t>
  </si>
  <si>
    <t>DRAINAGE</t>
  </si>
  <si>
    <t>Providing and laying non-pressure NP2 class (light duty) R.C.C. pipes with collars jointed with stiff mixture of cement mortar in the proportion of 1:2 (1 cement : 2 fine sand) including testing of joints etc. complete :</t>
  </si>
  <si>
    <t>250 mm dia. R.C.C. pipe</t>
  </si>
  <si>
    <t>250 mm diameter R.C.C. pipe</t>
  </si>
  <si>
    <t>Constructing brick masonry manhole in cement mortar 1:4 (1 cement: 4 coarse sand), R.C.C. top slab with 1:2:4 mix (1 cement : 2 coarse sand : 4 graded stone aggregate 20mm nominal size) foundation concrete 1:4:8 mix (1 cement : 4 coarse sand : 8 graded stone aggregate 40mm nominal size) inside plastering 12mm thick with cement mortar 1:3 (1 cement : 3 coarse sand) finished with floating coat of neat cement and making channels in cement concrete 1:2:4 (1 cement : 2 coarse sand: 4 graded stone aggregate 20mm nominal size)  finished with a floating coat of neat cement complete as per standard design.</t>
  </si>
  <si>
    <t>Inside size 90cm x 80cm and 45cm deep including C.I. cover with frame (light duty) 455 x 610mm internal dimensions total weight of cover and frame to be not less than 38 kg. (weight of cover 23 kg. and weight of frame 15 kg.) :</t>
  </si>
  <si>
    <t>Inside size 120cm x 90cm and 90cm deep including C.I. cover with frame (medium duty) 500mm internal diameter, total weight of cover and frame to be not less than 116 kg. (weight of cover 58 kg. and weight of frame 58 kg.) :</t>
  </si>
  <si>
    <t>Extra for depth for manholes</t>
  </si>
  <si>
    <t>160mm diameter</t>
  </si>
  <si>
    <t>200mm diameter</t>
  </si>
  <si>
    <t>Providing and fixing UPVC gully trap complete with grating and brick masonry chamber with water tight C.I. cover with frame of 300 x300 mm size (inside) the weight of cover to be not less than 4.50 kg and frame to be not less than 2.70 kg as per standard design :</t>
  </si>
  <si>
    <t>B.5.1</t>
  </si>
  <si>
    <t>Nos.</t>
  </si>
  <si>
    <t>B.5.2</t>
  </si>
  <si>
    <t>(a )</t>
  </si>
  <si>
    <t>Set</t>
  </si>
  <si>
    <t>B.6.3</t>
  </si>
  <si>
    <t>B.6.4</t>
  </si>
  <si>
    <t>100 mm dia</t>
  </si>
  <si>
    <t>B.6.5</t>
  </si>
  <si>
    <t>80 mm dia</t>
  </si>
  <si>
    <t>65 mm dia</t>
  </si>
  <si>
    <t>40 mm dia</t>
  </si>
  <si>
    <t xml:space="preserve"> Supplying stacking Laying, spreading and compacting stone aggregate of 63mm to 45mm  sizes  in uniform thickness, hand picking, rolling  &amp; compacting  in stages to proper grade and camber, applying and brooming requisite type of screening / binding material to fill up interstices of coarse aggregate, watering and compacting to the required density .</t>
  </si>
  <si>
    <t>D.1.0</t>
  </si>
  <si>
    <t>D.1.1</t>
  </si>
  <si>
    <t>D.1.2</t>
  </si>
  <si>
    <t>All works upto plinth level.</t>
  </si>
  <si>
    <t>WIRING</t>
  </si>
  <si>
    <t xml:space="preserve">Wiring for light point / fan point / exhaust fan point /call bell point/ with 1.5 sq.mm FRLS PVC insulated stranded copper conductor single core cable in surface / recessed steel conduit with modular switch, modular plate, suitable GI box and earthing the point with 1.5 sq.mm. FRLS PVC insulated stranded copper conductor single core cable,painting etc as required. </t>
  </si>
  <si>
    <t>a)</t>
  </si>
  <si>
    <t>Group C</t>
  </si>
  <si>
    <t>Point</t>
  </si>
  <si>
    <t>b)</t>
  </si>
  <si>
    <t>c)</t>
  </si>
  <si>
    <t>d)</t>
  </si>
  <si>
    <t xml:space="preserve"> 2 X 2.5 sqmm + 1 x 2.5 sqmm earth wire (circuit wiring)</t>
  </si>
  <si>
    <t xml:space="preserve">Supply and fixing of suitable size GI box with modular plate and cover in front on surface or in recess including providing and fixing 3 pin 5/6  amps modular multi standard socket outlet and 5/6 amps modular switch, connection, painting etc. as required. (white colour for normal sockets and  magnesium colour for ups sockets) </t>
  </si>
  <si>
    <t xml:space="preserve">Supply and fixing of suitable size GI box with modular plate and cover in front on surface or in recess including providing and fixing 6 pin 15/16 amps modular socket outlet and 15/16 amps modular switch, connection, painting etc. as required (including hand drier point). </t>
  </si>
  <si>
    <t>25 mm</t>
  </si>
  <si>
    <t xml:space="preserve">Light points controlled from MCB DB </t>
  </si>
  <si>
    <t>Light points controlled from two way switch(For stair case)</t>
  </si>
  <si>
    <t>LAN Point</t>
  </si>
  <si>
    <t>Supply and laying of CAT-6(E)  Cable on surface/ recessed in existing MS conduits/ Wall Trunking.</t>
  </si>
  <si>
    <t>No.</t>
  </si>
  <si>
    <t>Mtr.</t>
  </si>
  <si>
    <t>e)</t>
  </si>
  <si>
    <t>f)</t>
  </si>
  <si>
    <t xml:space="preserve"> Fan Fixtures</t>
  </si>
  <si>
    <t>SUB DISTRIBUTION BOARDS ( SDB)</t>
  </si>
  <si>
    <t>LT CABLES  AND CABLE TRAYS</t>
  </si>
  <si>
    <t>Supply of LT Cables</t>
  </si>
  <si>
    <t>i)</t>
  </si>
  <si>
    <t>ii)</t>
  </si>
  <si>
    <t xml:space="preserve">4C x 10 sq. mm </t>
  </si>
  <si>
    <t>Laying of LT cables</t>
  </si>
  <si>
    <t>Upto 35 sq. mm (clamped with 1mm thick saddle)</t>
  </si>
  <si>
    <t xml:space="preserve">Supply and making  straight through joint with heat shrinkable type including ferrules and other jointing materials for following size of PVC insulated and PVC sheathed / XLPE aluminium conductor cable of 1.1 KV grade as required. </t>
  </si>
  <si>
    <t>Mtr</t>
  </si>
  <si>
    <t xml:space="preserve">150 mm width x 50 mm depth x 1.6 mm thickness </t>
  </si>
  <si>
    <t xml:space="preserve">All MCCB shall have ICU =100% ICS </t>
  </si>
  <si>
    <t xml:space="preserve">All MFM shall have Ammeter, Ammeter selection switch, Voltmeter, Voltmeter selection switch, kWh meter, frequency meter, P.F. meter, KW meter, </t>
  </si>
  <si>
    <t>Incoming</t>
  </si>
  <si>
    <t xml:space="preserve">1 no. 250 A, 4P MCCB, 35 KA </t>
  </si>
  <si>
    <t>Surge Suppressor Class (B &amp; C) - 1 no.</t>
  </si>
  <si>
    <t>Busbar</t>
  </si>
  <si>
    <t>4 Strip aluminium bus bar of 400 A, 415 V capacity with heat shrinkable coloured sleeves complete for withstanding 35 KA fault - 1 set</t>
  </si>
  <si>
    <t>Outgoing</t>
  </si>
  <si>
    <t>63 A, 4P MCCB, 35 KA - 5 no.</t>
  </si>
  <si>
    <t>Set of phase indicating lamp (LED Type) with 2A, SP MCB - 1 No.</t>
  </si>
  <si>
    <t xml:space="preserve">1 no. 200 A, 4P MCCB, 35 KA </t>
  </si>
  <si>
    <t>Multifunction meter -1 no. with 200/5A CT. Class - 1 accuracy and 15 VA burden - 1 set</t>
  </si>
  <si>
    <t>4 Strip aluminium bus bar of 300 A, 415 V capacity with heat shrinkable coloured sleeves complete for withstanding 35 KA fault - 1 set</t>
  </si>
  <si>
    <t xml:space="preserve">1 no. 300 A, 4P MCCB, 35 KA </t>
  </si>
  <si>
    <t>EARTHING  SYSTEM</t>
  </si>
  <si>
    <t>Earthing with GI earth plate 600 mm x 600 mm x 6 mm thick including accessories &amp; providing masonry enclosure with cover plate having locking arrangement and watering pipe etc. (but without charcoal or coke and salt) as required.</t>
  </si>
  <si>
    <t>Extra for using chemical for each earth pit will be treated with 20kgs Terec+, ground enhancing material as required. The remaining space of earth pit shall be filled with Alluvial soil and properly compacted.</t>
  </si>
  <si>
    <t>Providing and fixing 25mm x 6 mm G.I strip on surface or in recess for connections etc. as required.</t>
  </si>
  <si>
    <t>LIGHTNING PROTECTION SYSTEM</t>
  </si>
  <si>
    <t>Providing and fixing of lightning conductor finial, made of 25 mm dia 300mm long, G.I. tube, having single prong at top, with 85mm dia 6mm thick G.I. base plate including holes etc. complete as required.</t>
  </si>
  <si>
    <t>INTERNAL TELEPHONE SYSTEM</t>
  </si>
  <si>
    <t xml:space="preserve">Supplying and fixing of telephone socket outlet modular switch/ socket on the existing modular plate &amp; switch box including connections but excluding modular plate etc. as required. </t>
  </si>
  <si>
    <t xml:space="preserve">Supplying and fixing following telephone  tag block including cover plate fabricated out of 1.6 mm thick MS sheet suitable for housing following pair of krone type connectors complete as required. </t>
  </si>
  <si>
    <t>Supplying and drawing following pair, 0.61 sq.mm FRLS PVC insulated copper conductor telephone cable in the existing surface/ recessed steel conduit as required (in one or more run).</t>
  </si>
  <si>
    <t>Armoured</t>
  </si>
  <si>
    <t>TV SYSTEM</t>
  </si>
  <si>
    <t xml:space="preserve">Supply and fixing of TV Antenna socket outlet modular switch/ socket on the existing modular plate &amp; switch box including connections but excluding modular plate etc. as required. </t>
  </si>
  <si>
    <t/>
  </si>
  <si>
    <t>FEEDER PILLARS</t>
  </si>
  <si>
    <t>Supply, installation, testing and commissioning of  415V, 3-phase, 50 Hz, totally enclosed, free standing, dust, damp, vermin proof, hinged, lockable, double door on both side with 70 cm long legs, out door type Feeder Pillar with IP:65 protection made out of 2 mm thick MS sheet complete with Bus Bars, M.V. danger notice plate, voltmeter, voltmeter selector switch, indicating lamps, with suitable capacity aluminium leads/solid aluminium strips/rods, connections of incoming and outgoing cables by thimble, base frame of 50x50x6 MS angle iron,with canopy on top, complete as required and having following incoming and outgoing feeders separately housed in 16 SWG sheet steel enclosure contactors, timers, HRC switch fuse unit complete as per specifications and as required.</t>
  </si>
  <si>
    <t>FP-1 FOR Landscape Lighting</t>
  </si>
  <si>
    <t>Incomer</t>
  </si>
  <si>
    <t>40 A 4P MCCB, 25 KA-1 No.</t>
  </si>
  <si>
    <t>50 A TPN Contactor -1 No.</t>
  </si>
  <si>
    <t>25 A 4P MCB, 10 KA  - 5 No.</t>
  </si>
  <si>
    <t>The DB shall be provided with 24 hour cyclic astronomical timer equipment along with control lead to be mounted within the panel.  The timer shall be capable of energising 50A TPN contactor, 415V AC rating, with 1 No.40A 4P MCCB, 25 KA bypass arrangement.</t>
  </si>
  <si>
    <t>PIPING AND ACCESSORIES</t>
  </si>
  <si>
    <t>Supplying and fixing First Aid Hose Reel with MS construction spray painted in Post Office Red, conforming to IS:884 with upto date amendments, complete with the following as required :</t>
  </si>
  <si>
    <t>25 mm ( nominal internal ) dia ball valve and nozzle.</t>
  </si>
  <si>
    <t>Providing &amp; fixing, testing and commissioning of double flanged sluice valve  of rating PN 1.6 with  rising spindle, bronze / gun metal seat complete with nuts, bolts, washers, gaskets, conforming to IS:780 of following sizes as required :</t>
  </si>
  <si>
    <t>Providing, installation, testing and commissioning of gun metal ball valves of following sizes as required :</t>
  </si>
  <si>
    <t>Providing, Installation, testing and commissioning of non return valve of following sizes confirming to IS:5312 complete with rubber gaskets, GI bolts, nuts, washers etc as required.</t>
  </si>
  <si>
    <t>PORTABLE FIRE EXTINGUISHERS</t>
  </si>
  <si>
    <t>Providing and fixing with brackets wall mounted / ceiling mounted Fire Extinguishers as per details below ;</t>
  </si>
  <si>
    <t>9 litres water type fire extinguisher IS 15683 marked deep drawn cylinder with internal plastic lining and 60 gms CO2 cartridge, siphon tube, plunger ( spring operated ) and discharge tube</t>
  </si>
  <si>
    <t>FIRE ALARM SYSTEM</t>
  </si>
  <si>
    <t>20 mm dia</t>
  </si>
  <si>
    <t>LIFT</t>
  </si>
  <si>
    <t>Nos</t>
  </si>
  <si>
    <t>Hard Rock (Blasting Prohibited)</t>
  </si>
  <si>
    <t>Hard Rock (Requiring Blasting )</t>
  </si>
  <si>
    <t>Removal and disposal of surplus excavated earth by mechanical transport including loading, unloading , stacking and spreading at all lift and lead up to 2 km etc.as approved by Engineer -in -charge.</t>
  </si>
  <si>
    <t>Kiln seasoned chemically treated anjili/pinkoda for main frames/subframes</t>
  </si>
  <si>
    <t>Cement concrete flooring 1:2:4 (1 cement : 2 coarse sand : 4 graded stone aggregate) finished with a floating coat of neat cement  etc. complete.
40mm thick with 20mm nominal size stone aggregate.</t>
  </si>
  <si>
    <t>Providing and fixing glass strips in joints of terrazo / cement concrete floor - 40 mm wide and 4 mm thick etc.</t>
  </si>
  <si>
    <t xml:space="preserve">18 mm cement plaster in two coats under layer 12mm cement mortar 1: 5 (1 cement : 5 coarse sand) and top layer 6mm thick cement mortar 1: 6 ( 1 cement : 6 coarse sand) finsihed smooth with trowel. </t>
  </si>
  <si>
    <t>Providing &amp; applying plaster of paris putty of 2mm thickness over plastered surfaces to prepare the surface even &amp; smooth etc complete.</t>
  </si>
  <si>
    <t>Providing and fixing white vitreous china flat back /wall corner type lipped front urinal basin of 430x260x350mm / 340x410x265mm sizes respectively with urinal valve Auto closing system with in built control cock, standard flush pipe and C.P. brass spreaders , brass unions and G.I clamps complete, including painting of fittings and brackets, cutting and making good the walls and floors wherever required :</t>
  </si>
  <si>
    <t>Providing and fixing Ist quality ceramic  wall tiles (glossy or matt finish) 600x300x8mm (min.) conforming to IS : 15622  of approved make in all colours, shades except burgundy, bottle green, black of required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</si>
  <si>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Providing and laying cement concrete 1:2:4 mix (1 cement : 2 coarse sand : 4 stone aggregate 20mm size) 75mm thick alround uPVC soil and waste pipes.</t>
  </si>
  <si>
    <t xml:space="preserve"> For100mm dia pipes under floor including shuttering.</t>
  </si>
  <si>
    <t xml:space="preserve"> For 75mm dia  pipes under floor including shuttering .</t>
  </si>
  <si>
    <t>Providing and laying cement concrete 1:5:10 (1 cement : 5 coarse sand : 10 graded stone aggregate 40 mm nominal size) all-round RCC pipes including bed concrete as per standard design/drawings.</t>
  </si>
  <si>
    <t>Constructing brick masonry road gully chamber 50x45x60 cm with bricks of class designation 35 in cement mortar 1:4 (1 cement : 4 coarse sand) including 500x450 mm pre-cast R.C.C. horizontal grating with frame complete as per standard design /drawings.</t>
  </si>
  <si>
    <t>Size 90 x 80 cm with Bricks of class designation 35</t>
  </si>
  <si>
    <t>Size 120 x 90 cm with Bricks of class designation 35</t>
  </si>
  <si>
    <t>Providing &amp; laying in position cement concrete of specified grade including the cost of centering and shuttering -All works above plinth level:
1:2:4 (1 cement: 2 coarse sand: 4 graded stone aggregate 12.5 mm nominal size)</t>
  </si>
  <si>
    <t>Providing and constructing masonry walls using cement concrete  soild blocks of compressive strength not less than 5.0N/mm2 in cement mortar 1:6 for superstructure including raking out joints when plastering is to be done/striking joints when no plastering is to be done, curing and scaffolding etc all as per specifications upto floor V level.</t>
  </si>
  <si>
    <t>Providing and laying in position machine batched and machine mixed concrete of design mix M-25 grade  for reinforced cement concrete work, using cement content as per approved design mix, including pumping of concrete to site of laying but excluding the cost of centering, shuttering, finishing and reinforcement, including admixtures in recommended proportions as per IS: 9103 to accelerate/ retard setting of concrete, improve workability without impairing strength and durability as per direction of Engineer-in-charge. 
(Note :- Cement content considered in this item is @ 330 kg/cum. Excess/less cement used as per design mix is payable/recoverable separately).</t>
  </si>
  <si>
    <t>A.3.10</t>
  </si>
  <si>
    <t>Random rubble masonry with hard stones in foundations and plinth including levelling up with cement concrete 1:6:12 (1 cement : 6 coarse sand : 12 graded stone aggregate 20mm nominal size) upto plinth level  including pointing complete :</t>
  </si>
  <si>
    <t>Providing &amp; fixing bright finished brass 100 mm mortice latch &amp; lock ISI marked with 6 levers and a pair of lever handle with necessary screws etc. complete.</t>
  </si>
  <si>
    <t>Providing and fixing stainless steel (SS 304 grade) adjustable friction windows stays  with  stainless steel screws etc.  as per direction of Engineer-in-charge complete.
255 X 19 mm</t>
  </si>
  <si>
    <t xml:space="preserve">Providing and fixing glazing in aluminium door, window, ventilator shutters and partitions etc. with PVC/ neoprene gasket etc. complete as per  drawings and the directions of engineer-in-charge . (Cost of aluminium snap beading included in basic item) </t>
  </si>
  <si>
    <t>NOTE: For all water proofing work describe below, The contractor shall Provide 10 year Guarantee for water tightness of the complete system in the manner as provided in the specfication.</t>
  </si>
  <si>
    <t>Providing and laying  matt finished antiskid ceramic tiles 300mm x 300mm size (thickness to be specified by the manufacturer) of 1st quality conforming to IS : 15622 of approved make in colours such as White, laid on 20 mm thick Cement Mortar 1:4 (1 Cement : 4 Coarse sand) including pointing the joints with white cement and matching pigment etc., complete.</t>
  </si>
  <si>
    <t>Extra for every additional lift of 1.5 m or part thereof in earthwork excavation</t>
  </si>
  <si>
    <t>Ordinary Rock/ Hard Rock</t>
  </si>
  <si>
    <t>Reinforcement for R.C.C work including straightening, cutting, bending, placing in position and binding all complete:</t>
  </si>
  <si>
    <t>Steel work welded in built up sections/framed work including cutting hoisting, fixing in position and applying a priming coat of approved steel  primer using structural steel etc.as required.</t>
  </si>
  <si>
    <t xml:space="preserve"> Litre</t>
  </si>
  <si>
    <t xml:space="preserve"> SUMMARY OF COST</t>
  </si>
  <si>
    <t xml:space="preserve">Providing &amp; fixing ISI marked flush door shutters conforming to IS:2202 (Part-I) non decorative type, core of block board construction with frame of first class hard wood &amp; well matched commercial 3 ply veneering with vertical grains or cross bands &amp; face veneers on both faces of shutters: </t>
  </si>
  <si>
    <t>PART</t>
  </si>
  <si>
    <t>Filling available excavated earth (excluding rocks) in trenches, plinth, sides of foundation etc. in layers not exceeding 20cm. in depth, consolidating each deposited layer by ramming &amp; watering, all lifts and leads within the site.</t>
  </si>
  <si>
    <t>Random rubble masonry with hard stones in superstructure  above plinth level  upto floor five level, including leveling up with cement concrete 1:6:12 (1 cement : 6 coarse sand : 12 graded stone aggregate 20mm nominal size) including pointing complete .</t>
  </si>
  <si>
    <t>Suspended floors, roofs, landings, balconies &amp; access platform.</t>
  </si>
  <si>
    <t>RATE</t>
  </si>
  <si>
    <t>AMOUNT</t>
  </si>
  <si>
    <t>Providing and fixing exterior Clay tile cladding with  230mm x 75mm x 12mm thick smooth walling (cladding) of specified colour over 15mm thick cement mortor 1:4  as specified and as directed by Engineer-in-charge</t>
  </si>
  <si>
    <t>Providing and fixing 600 x 450x4.7mm beveled edge mirror of superior glass (of approved quality) complete with 6mm thick hard board ground fixed to wooden cleats with C.P. brass screws and washers complete.</t>
  </si>
  <si>
    <t>INDIAN INSTITUTE OF SCIENCE EDUCATION AND RESEARCH, THIRUVANANTHAPURAM</t>
  </si>
  <si>
    <t>PART A</t>
  </si>
  <si>
    <t>PART B</t>
  </si>
  <si>
    <t>PART C</t>
  </si>
  <si>
    <t>PART D</t>
  </si>
  <si>
    <t>−</t>
  </si>
  <si>
    <t>CIVIL WORKS</t>
  </si>
  <si>
    <t>FIRE PROTECTION WORKS</t>
  </si>
  <si>
    <t>LIFT WORKS</t>
  </si>
  <si>
    <t>QTY</t>
  </si>
  <si>
    <t>Total  =</t>
  </si>
  <si>
    <t>ITEM NO.</t>
  </si>
  <si>
    <t>A.13.0</t>
  </si>
  <si>
    <t>A.13.2</t>
  </si>
  <si>
    <t>A.13.3</t>
  </si>
  <si>
    <t>A.13.4</t>
  </si>
  <si>
    <t>A.13.5</t>
  </si>
  <si>
    <t>A.13.7</t>
  </si>
  <si>
    <t>A.13.8</t>
  </si>
  <si>
    <t>A.13.9</t>
  </si>
  <si>
    <t>A.13.10</t>
  </si>
  <si>
    <t>A.13.11</t>
  </si>
  <si>
    <t>A.13.12</t>
  </si>
  <si>
    <t>A.13.13</t>
  </si>
  <si>
    <t>A.13.18</t>
  </si>
  <si>
    <t>A.13.19</t>
  </si>
  <si>
    <t>A.13.20</t>
  </si>
  <si>
    <t>A.13.21</t>
  </si>
  <si>
    <t>A.13.22</t>
  </si>
  <si>
    <t>A.13.23</t>
  </si>
  <si>
    <t>A.13.30</t>
  </si>
  <si>
    <t>A.13.31</t>
  </si>
  <si>
    <t>A.13.32</t>
  </si>
  <si>
    <t>A.14.0</t>
  </si>
  <si>
    <t>A.14.1</t>
  </si>
  <si>
    <t>A.14.2</t>
  </si>
  <si>
    <t>A.14.3</t>
  </si>
  <si>
    <t>A.14.4</t>
  </si>
  <si>
    <t>A.14.5</t>
  </si>
  <si>
    <t>A.14.6</t>
  </si>
  <si>
    <t>A.15.0</t>
  </si>
  <si>
    <t>A.15.1</t>
  </si>
  <si>
    <t>A.15.2</t>
  </si>
  <si>
    <t>A.15.3</t>
  </si>
  <si>
    <t>A.15.4</t>
  </si>
  <si>
    <t>A.15.5</t>
  </si>
  <si>
    <t>A.15.6</t>
  </si>
  <si>
    <t>A.15.7</t>
  </si>
  <si>
    <t>TOTAL FOR PART - A CIVIL WORKS=</t>
  </si>
  <si>
    <t>PART B-  ELECTRIFICATION WORKS</t>
  </si>
  <si>
    <t>B.5.3</t>
  </si>
  <si>
    <t>B.7.0</t>
  </si>
  <si>
    <t>B.8.0</t>
  </si>
  <si>
    <t>B.8.1</t>
  </si>
  <si>
    <t>B.8.2</t>
  </si>
  <si>
    <t>B.8.3</t>
  </si>
  <si>
    <t>B.8.4</t>
  </si>
  <si>
    <t>B.9.0</t>
  </si>
  <si>
    <t>B.9.1</t>
  </si>
  <si>
    <t>B.9.2</t>
  </si>
  <si>
    <t>B.9.3</t>
  </si>
  <si>
    <t>B.9.4</t>
  </si>
  <si>
    <t>B.10.0</t>
  </si>
  <si>
    <t>B.11.0</t>
  </si>
  <si>
    <t>B.12.0</t>
  </si>
  <si>
    <t>B.13.0</t>
  </si>
  <si>
    <t>B.13.1</t>
  </si>
  <si>
    <t>B.14.0</t>
  </si>
  <si>
    <t>B.14.1</t>
  </si>
  <si>
    <t>B.14.2</t>
  </si>
  <si>
    <t>B.14.3</t>
  </si>
  <si>
    <t>B.14.4</t>
  </si>
  <si>
    <t>B.15.0</t>
  </si>
  <si>
    <t>TOTAL FOR PART - B -ELECTRIFICATION WORKS =</t>
  </si>
  <si>
    <t>PART C - FIRE PROTECTION WORKS</t>
  </si>
  <si>
    <t>TOTAL FOR PART - C FIRE PROTECTION WORKS =</t>
  </si>
  <si>
    <t>PART D- LIFT WORKS</t>
  </si>
  <si>
    <t>TOTAL FOR PART - D LIFT WORKS =</t>
  </si>
  <si>
    <t>C.3.0</t>
  </si>
  <si>
    <t>C.3.2</t>
  </si>
  <si>
    <t>C.3.4</t>
  </si>
  <si>
    <t>ELECTRIFICATION WORKS</t>
  </si>
  <si>
    <t>TOTAL</t>
  </si>
  <si>
    <t>`</t>
  </si>
  <si>
    <t>Name &amp; Address of the Tenderer</t>
  </si>
  <si>
    <t>Signature of the Tenderer</t>
  </si>
  <si>
    <t>Place:</t>
  </si>
  <si>
    <t>Date:</t>
  </si>
  <si>
    <t>Place:
Date:</t>
  </si>
  <si>
    <t xml:space="preserve">
Place:
Date:</t>
  </si>
  <si>
    <t>Rebate if any</t>
  </si>
  <si>
    <t>Net Amount</t>
  </si>
  <si>
    <t>(Rupees ………………………………………………………………………………………………………………………………………………)</t>
  </si>
  <si>
    <t>Name and  address of the Tenderer</t>
  </si>
  <si>
    <t xml:space="preserve">                Signature of the tenderer</t>
  </si>
  <si>
    <t>Providing and filling sand of grading zone V or coarser grade, allround the CPVC  pipes in external work :</t>
  </si>
  <si>
    <t>100 Pair</t>
  </si>
  <si>
    <t>10 Pair</t>
  </si>
  <si>
    <t>100 pair</t>
  </si>
  <si>
    <t>2 pair</t>
  </si>
  <si>
    <t>2 x 1.5 sq mm</t>
  </si>
  <si>
    <t>Clearing jungle including uprooting of rank vegetation, grass, brush wood, trees and saplings of girth upto 30 cm measured at a height of 1m above ground level and removal of rubbish upto a distance of 50 m outside the periphery of the area cleared.</t>
  </si>
  <si>
    <t>100 sqm</t>
  </si>
  <si>
    <t>Supplying and filling in plinth with local sand under floors, including watering, ramming, consolidating and dressing complete.</t>
  </si>
  <si>
    <t>Hard core soling of stone aggregate (63 mm maximum size) mixed with grannular material spread, levelled and well compacted  to required levels, slopes, camber etc. complete.</t>
  </si>
  <si>
    <t>A. 1.8</t>
  </si>
  <si>
    <t>Per 50 kg cement</t>
  </si>
  <si>
    <t xml:space="preserve">Chequerred precast cement concrete tiles 22 mm thick in footpath &amp; courtyard, jointed with neat cement slurry mixed with pigment to match the shade of tiles including rubbing and cleaning etc. complete, on 20 mm thick bed of cement mortar 1:4 (1 cement: 4 coarse sand).
</t>
  </si>
  <si>
    <t>Providing and laying 60mm thick factory made cement concrete interlocking paver block of M -30 grade made by block making machine with strong vibratory compaction, of approved size, design &amp; shape, laid in required colour and pattern over and including 50mm thick compacted bed of coarse sand, filling the joints with fine sand etc. all complete as per the direction of Engineer-in-charge.</t>
  </si>
  <si>
    <t>Providing and laying design mix cement concrete of M-30 grade, in roads/ taxi tracks/ runways, using cement content as per design mix, using coarse sand and graded stone aggregate of 40 mm nominal size in appropriate proportions as per approved &amp; specified design criteria, providing dowel bars with sleeve/ tie bars wherever required, laying at site, spreading and compacting mechanically by using needle and surface vibrators, levelling to required slope/ camber, finishing with required texture, including steel form work with sturdy M.S. channel sections, curing, making provision for contraction/expansion, construction &amp; longitudinal joints ( 10 mm wide x 50 mm deep) by groove cutting machine, providing and filling joints with approved joint filler and sealants, complete all as per direction of Engineer-in-charge (Item of joint fillers, ealants, dowel bars with sleeve/ tie bars to be paid separately).
Note:- Cement content considered in M-30 is @ 340 kg/cum. Excess/less cement used as per design mix is payable/ recoverable separately
Cement concrete prepared with batch mixing machine</t>
  </si>
  <si>
    <t>Providing, hoisting and fixing up to floor five level precast reinforced cement concrete work in string courses, bands, copings, bed plates, anchor blocks, plain window sills and the like, including the cost of required centering, shuttering but excluding cost of reinforcement, with 1:2:4 (1 cement: 2 coarse sand: 4 graded stone aggregate 20 mm nominal size).</t>
  </si>
  <si>
    <t>A. 1.9</t>
  </si>
  <si>
    <t>Providing and laying and making kerb channel 30cm wide and 50mm thick of cement concrete 1:3:6 (1 cement:3 coarse sand:6 graded stone aggregate 20mm nominal size) over 75mm bed of dry brick ballast 40 mm nominal size well rammed and consolidated and grouted with fine sand including finishing the top smooth etc. complete and as per direction of Engineer-in-charge.</t>
  </si>
  <si>
    <t>Providing and laying at or near ground level factory made kerb stone of M-25 grade cement in position to the required line, level and curvature jointed with cement mortar 1:3 (1 cement: 3 coarse sand) including making joints with or without grooves (thickness of joints except at sharp curve shall not to more than 5mm) including making drainage opening wherever required complete etc. as per direction of Engineer-in-charge (length of finished kerb edging shall be measured for payment). (Precast C.C. kerb stone shall be approved by Engineer-in-charge).</t>
  </si>
  <si>
    <t>Extra for providing vision panel not exceeding 0.1 sqm in all type of flush doors (cost of glass excluded) (overall area of door shutter to be measured) :</t>
  </si>
  <si>
    <t xml:space="preserve">Rectangular or square </t>
  </si>
  <si>
    <t>With float glass panes of 5.5 mm thickness</t>
  </si>
  <si>
    <t>Extra for cutting rebate in flush door shutters (Total area of the shutter to be measured).</t>
  </si>
  <si>
    <t>Extra for providing grilled rolling shutters manufactured out of 8 mm dia M.S. bar instead of laths as per design approved by Engineer-in- charge, (area of grill to be measured).</t>
  </si>
  <si>
    <t>Add for plaster drip course or moulding to R.C.C. projections.</t>
  </si>
  <si>
    <t xml:space="preserve">Providing and fixing double action hydrulic floor spring of approved brand and manufactures IS : 6315 marked, for doors including cost of cutting floors as required, embedding in floors and cover plate with brass pivot and single piece M.S sheet outer box with slide plate etc complete as per the direction of Engineer- in- charge. </t>
  </si>
  <si>
    <t>Providing and fixing beveled edge mirror of superior glass (of approved quality) complete with 6mm thick hard board ground fixed to wooden cleats with C.P. brass screws and washers complete.</t>
  </si>
  <si>
    <t xml:space="preserve">With FPS bricks </t>
  </si>
  <si>
    <t>With F.P.S. bricks with class designation 35</t>
  </si>
  <si>
    <t>Providing orange colour safety foot rest of minimum 6mm thick plastic encapsulated as per IS:10910 on 12mm dia steel bar conforming to IS:1786 having minimum cross section as 23 mm x 25mm and over all minimum length 263mm and width as 165mm with minimum 112mm space between protruded legs having 2mm tread on top surface by ribbing or chequering besides necessary and adequate anchoring projections on tail length on 138mm as per standard drawing and suitable to with stand the bend test and chemical resistance test as per specifications and having manufacture's permanent identification mark to be visible even after fixing, including fixing in manholes with 30 x 20 x 15cm cement concrete block 1:3:6 (1 cement : 3 coarse sand : 6 graded stone aggregate 20mm nominal size) complete as per design.</t>
  </si>
  <si>
    <t>with FPS bricks</t>
  </si>
  <si>
    <t>A.2.13</t>
  </si>
  <si>
    <t>A.2.14</t>
  </si>
  <si>
    <t>A.3.3</t>
  </si>
  <si>
    <t>A.3.7</t>
  </si>
  <si>
    <t>A.4.3</t>
  </si>
  <si>
    <t>A.5.4</t>
  </si>
  <si>
    <t>A.5.7</t>
  </si>
  <si>
    <t>A.5.8</t>
  </si>
  <si>
    <t>A.5.17</t>
  </si>
  <si>
    <t>A.6.4</t>
  </si>
  <si>
    <t>A.6.5</t>
  </si>
  <si>
    <t>A.7.10</t>
  </si>
  <si>
    <t>A.7.13</t>
  </si>
  <si>
    <t>A.7.14</t>
  </si>
  <si>
    <t>A.7.15</t>
  </si>
  <si>
    <t>A.7.16</t>
  </si>
  <si>
    <t>A.7.17</t>
  </si>
  <si>
    <t>A.8.1</t>
  </si>
  <si>
    <t>A.9.11</t>
  </si>
  <si>
    <t>A.9.14</t>
  </si>
  <si>
    <t>A.13.1</t>
  </si>
  <si>
    <t>A.13.24</t>
  </si>
  <si>
    <t>A.13.25</t>
  </si>
  <si>
    <t>A.13.26</t>
  </si>
  <si>
    <t>A.13.27</t>
  </si>
  <si>
    <t>A.14.7</t>
  </si>
  <si>
    <t>A.14.8</t>
  </si>
  <si>
    <t>A.14.9</t>
  </si>
  <si>
    <t xml:space="preserve">Supplying and fixing 63 mm dia, 15 M long synthetic hose pipe with 63 mm dia male and female stainless steel couplings duly binded with GI wire, rivets etc conforming to IS:636 ( Type B ) UL listed as required. </t>
  </si>
  <si>
    <t>30 m long 25 mm ( nominal internal ) dia water hose thermo plastic pipe</t>
  </si>
  <si>
    <t>GI Drum and brackets for fixing the equipments on wall.</t>
  </si>
  <si>
    <t>Connections from Riser with 25 mm dia ball valve ( gun metal ) &amp; MS pipe.</t>
  </si>
  <si>
    <t>C.1.0</t>
  </si>
  <si>
    <t>C.1.1</t>
  </si>
  <si>
    <t>C.1.3</t>
  </si>
  <si>
    <t>C.1.4</t>
  </si>
  <si>
    <t>C.1.5</t>
  </si>
  <si>
    <t>C.1.7</t>
  </si>
  <si>
    <t>C.1.8</t>
  </si>
  <si>
    <t>C.1.9</t>
  </si>
  <si>
    <t>C.1.10</t>
  </si>
  <si>
    <t>C.1.11</t>
  </si>
  <si>
    <t>Supplying and fixing air vessel made of 150 mm dia, 5.5mm thick MS sheet, 1000 mm in height with air release valve on top and flanged connection to Pump Header, drain arrangement with 25 mm dia gun metal ball valve, with required accessories including tripod stand, pressure guage and painting with synthetic enamel paint of approved shade as required.</t>
  </si>
  <si>
    <t>C.1.12</t>
  </si>
  <si>
    <t>Providing and fixing 100 mm dia Pressure Guage on Sprinkler / Hydrant Header / Drain Lines including Ball Valve and pipe stem complete as required.</t>
  </si>
  <si>
    <t>C.1.13</t>
  </si>
  <si>
    <t>Supplying, Installatoin, Testing, &amp; Commissioning of electric driven Terrace Pump suitable for automatic operation consisting of the following complete in all respects as required.</t>
  </si>
  <si>
    <t>Horizontal type centrifugal, end suction pump of cast iron body &amp; bronze impeller with stainless steel shaft, mechanical seal and flow of following capacities and conforming to IS:1520.</t>
  </si>
  <si>
    <t>Suitable HP Squirrel cage induction motor, TEFC, synchronous speed 2900 RPM, suitable for operation on 415 V, 3 phase 50 Hz, AC with IP 55 protection for enclosure, horizontal foot mounted type with class F insulation, conforming to IS:325.</t>
  </si>
  <si>
    <t>MS fabricated Common base plate, coupling, coupling guard, foundation bolts etc as required.</t>
  </si>
  <si>
    <t>Suitable cement concrete pump foundation  duly plastered with anti vibration pads.</t>
  </si>
  <si>
    <t>900 LPM x 35 M Head</t>
  </si>
  <si>
    <t>C.1.14</t>
  </si>
  <si>
    <t>Supplying, testing, installation &amp; commissioning of pressure switches (including cut off mini ball valves ) for Terrace  Pumps</t>
  </si>
  <si>
    <t>C.1.15</t>
  </si>
  <si>
    <t>Fabricating, supplying, erection, testing and commissioning of totally enclosed cubicle type free standing, floor mounted, compartmentalised, sectionalised, dust, damp and vermin proof, with suitable natural ventilation arrangement, front and rear accessible, lockable power cum control panel, fabricated from 1.6 / 2 mm thick MS sheet ( to give IP 54 protection ) spray painted with approved colour shade, heavy 4 strip sleeved aluminium / aluminium alloy bus bar, bus bar supports, interconnecting from busbars to outgoing switches / MCCBs including earthing the board  suitable to accomodate the following including numbering etc., as required:</t>
  </si>
  <si>
    <t>Cubical panel as described above with following:</t>
  </si>
  <si>
    <t>Outgoing Section 450 / 900 LPM Pump:</t>
  </si>
  <si>
    <t>63 A TP MCCB with neutral link 250 KA 415 V = 1 No.</t>
  </si>
  <si>
    <t>On / Off indicating Lamp = 1 set.</t>
  </si>
  <si>
    <t>CT Ratio 250 : 5 = 3 nos</t>
  </si>
  <si>
    <t>C.1.16</t>
  </si>
  <si>
    <t>Supplying and laying of XLPE insulated, PVC sheathed  aluminium conductor 1.1 KV grade armoured Cable of following sizes on surface / in existing cable tray suitably clamped as required :</t>
  </si>
  <si>
    <t>Suitable fully automatic star delta starter for motor complete with single phase preventer relay = 1 no.  Ammeter with Phase selection = 1 No.</t>
  </si>
  <si>
    <t>C.1.17</t>
  </si>
  <si>
    <t>Supplying and laying control wiring with multicore copper stranded conductor of following sizes PVC insulated, PVC sheathed armoured cable  between various sensors and system controller / starter etc. in pump house and out side on surface / existing cable tray complete with connections at both end with glands etc. as required.</t>
  </si>
  <si>
    <t>C.1.18</t>
  </si>
  <si>
    <t>Fabrication and installation of following sizes of perforated MS cable trays including horizontal and vertical bends, reducers, tess, cross members and other accessories as required and duly suspended from the ceiling with MS suspenders and including painting with post office red synthetic paint as required.</t>
  </si>
  <si>
    <t>C.2.0</t>
  </si>
  <si>
    <t>C.2.1</t>
  </si>
  <si>
    <t>C.2.2</t>
  </si>
  <si>
    <t>Supplying and fixing of folowing sizes of steel conduit alongwith the accessories in surface / recess or cutting the wall and making good the same in case of recessed conduit as required.</t>
  </si>
  <si>
    <t>Providing, installing, testing and commissioning of Conventional Manual Call Box Test Switch and hinged transparent protection cover complete as required</t>
  </si>
  <si>
    <t>Providing, fixing, testing and commissioning of 16 Zone Main Fire Alarm Panel complete with Zone Cards, 60 cm x 60 cm size Mimic Panel, Power Card, Rectifier, spare Relays as potential free contact, Relays for tripping safety signals, relay for actuation of hooter in respective area, adjustable timer, sealed maintenance free batteries of 15 Ah capacity of 24 volts capable of running for a minimum of 12 hours  with battery charger, LED indications for Fire / Fault Signal of individual unit, complete as per specifications. Fire Alarm and PA Panel shall be in single cabinet.  Safeway make</t>
  </si>
  <si>
    <t>C.3.1</t>
  </si>
  <si>
    <t>C.3.5</t>
  </si>
  <si>
    <t>Felling trees of the girth (measured at a height of 1m above ground level) including cutting of trunks and branches removing the roots and stacking of serviceable material and disposal of unserviceable material</t>
  </si>
  <si>
    <t>Beyond 30 cm girth upto and including 60 cm girth</t>
  </si>
  <si>
    <t>Beyond 60 cm girth upto and including 120 cm girth</t>
  </si>
  <si>
    <t>each</t>
  </si>
  <si>
    <t>Beyond 120 cm girth upto and including 240 cm girth</t>
  </si>
  <si>
    <t>Demolishing R.C.C. work manually/ by mechanical means including stacking of steel bars and disposal of unserviceable material within 50 metres lead as per direction of Engineer - in- charge.</t>
  </si>
  <si>
    <t>Construction of gravel pit at site vehicular entrance exit during construction having 300mm deep filled with gravels of at least 60mm size as instructed an the Engineer.</t>
  </si>
  <si>
    <t xml:space="preserve">Removing of top 200mm virgin soil from the area where excavation is to be carried out, stock piling the same at a protected place and taking adequate measures to protect,the stock pile from erosion by natural growth of vegetation or other wise. The top soil shall be used for landscaping. </t>
  </si>
  <si>
    <t>Construction of embankment with approved materials deposited at site from roadway cutting and excavation from drain and foundation of other structures graded and compacted to meet requirement of table 300-2 as per Technical Specifications and as directed by the Engineer-in-Charge.</t>
  </si>
  <si>
    <t>Stripping and Storing Top Soil (Stripping, storing of top soil by road side at 15 m internal and re-application on embankment slopes, cut slopes and other areas in localities where the available embankment material is not conducive to plant growth)</t>
  </si>
  <si>
    <t>Construction of sub-grade and earthen shoulders with approved material available at site with all lifts &amp; leads, transporting to site, spreading, grading to required slope and compacted to meet requirement of table No. 300-2  as per Technical specifications and as directed by the Engineer-in-charge.</t>
  </si>
  <si>
    <t>Construction of sub-grade and earthen shoulders with approved material to be obtained by the contractor from outside the campus, including cost of earth, excavation  transporting to site with all lifts &amp; leads, spreading, grading to required slope and compacted to meet requirement of table No. 300-2  as per Technical specifications and as directed by the Engineer-in-charge.</t>
  </si>
  <si>
    <t>Loosening, leveling and Compacting original ground supporting subgrade   upto a level of 500 mm below the subgrade level, watered, graded and compacted in layers to meet requirement of table 300-2 for subgrade construction complete as per Technical specifications and as directed by the Engineer-in-charge.</t>
  </si>
  <si>
    <t>Scarifying metalled (water-bound) road surface including disposal of rubbish, lead upto 50 m and consolidation of the aggregate received from scarifying with power road roller of 8 to 10 tonne capacity.</t>
  </si>
  <si>
    <t>Excavating trenches of required width for pipes, cables, etc., including excavation for sockets and dressing of sides, ramming of bottom, depth upto 1.5m, including getting out the excavated soil and then returning the soil as required in layers not exceeding 20 cm in depth including consolidating each deposited layers by ramming, watering, etc., and disposing of surplus excavated soil as directed, within a lead of 50m.</t>
  </si>
  <si>
    <t>All kind of soils</t>
  </si>
  <si>
    <t>Pipes, cables, etc. exceeding 80mm dia but not exceeding 300m dia.</t>
  </si>
  <si>
    <t xml:space="preserve">Extra for excavating trenches for pipes, cables etc. in all kinds of soil for depth exceeding 1.5 m, but not exceeding 3 m. </t>
  </si>
  <si>
    <t xml:space="preserve">Extra for excavating trenches for pipes, cables, etc, in all kinds of soil for depth exceeding 3 m in depth, but not exceeding 4.5 m. </t>
  </si>
  <si>
    <t>Excavating trenches of required width for pipes, cables, etc, including excavation for sockets, depth upto 1.5 m including getting out the excavated materials, returning the soil as required in layers not exceeding 20 cm in depth including consolidating each deposited layers by ramming, watering etc. stacking serviceable material for measurements and disposal of unserviceable material as directed, within a lead of 50m :</t>
  </si>
  <si>
    <t>Ordinary rock Pipes, Pipes, cables etc. exceeding 80 mm dia but not exceeding 300 mm dia.</t>
  </si>
  <si>
    <t xml:space="preserve">Hard rock (requiring blasting)Pipes, cables etc. exceeding 80 mm dia. but not exceeding 300 mm dia. </t>
  </si>
  <si>
    <t>Extra for excavating trenches for pipes, cables, etc. in ordinary/hard rock exceeding 1.5 m in depth but not exceeding 3 m. (Rate is over corresponding basic item for depth upto 1.5 metre.)</t>
  </si>
  <si>
    <t>Extra for excavating trenches for pipes, cables, etc. in ordinary/hard rock exceeding 3 m in depth but not exceeding 4.5m. (Rate is over corresponding basic item for depth upto 1.5 metre.)</t>
  </si>
  <si>
    <t>1:1 1/2 :3 (1 Cement : 1 1/2 coarse sand : 3 graded stone aggregate 20 mm nominal size).</t>
  </si>
  <si>
    <t>1:2:4 (1 cement : 2 coarse sand : 4 graded stone aggregate 20 mm nominal size)</t>
  </si>
  <si>
    <t>Providing and mixing water proofing material in cement concrete work @ 1 kg. per 50 kg. of cement.</t>
  </si>
  <si>
    <t>Dark shade using ordinary cement.</t>
  </si>
  <si>
    <t>Providing and constructing masonry walls using cement concrete  hollow blocks of compressive strength not less than 5.0N/mm2 in cement mortar 1:6 for superstructure including raking out joints when plastering is to be done/striking joints when no plastering is to be done, curing and scaffolding etc all as per specifications.</t>
  </si>
  <si>
    <t>Extra for Hollow/concrete work in superstructure above floor V level for next four floors or part thereof.</t>
  </si>
  <si>
    <t>Extra for providing richer mixes at all floor levels.
Note:- Excess/less cement over the specified cement content used is payable /recoverable separately.</t>
  </si>
  <si>
    <t>Providing M-30 grade concrete instead of M-25 grade BMC/RMC. (Note:- Cement content considered in M-30 is @ 340 kg/cum)</t>
  </si>
  <si>
    <t>(h)</t>
  </si>
  <si>
    <t>Folded slab</t>
  </si>
  <si>
    <t>Extra for shuttering in circular work (20% of respective centering and shuttering items)</t>
  </si>
  <si>
    <t>Providing and fixing of expansion joint system related with floor location as per drawings and direction of Engineer-In-Charge. The joints system will be of extruded aluminum base members, self aligning / self centering arrangement and support plates etc. as per ASTM B221-02. The system shall be such that it provides floor to floor /floor to wall expansion control system for various vertical localtion in load application areas that accommodates multi directional seismic movement without stress to it's components. System shall consist of metal profiles with a universal aluminum base member designed to accommodate various project conditions and finish floor treatments. The cover plate shall be designed of width and thickness required to satisfy projects movement and loading requirements and secured to base members by utilizing manufacturer’s pre-engineered self-centering arrangement that freely rotates / moves in all directions. The Self – centering arrangement shall exhibit circular sphere ends that lock and slide inside the corresponding aluminum extrusion cavity to allow freedom of movement and flexure in all directions including vertical displacement. Provision of Moisture Barrier Membrane in the Joint System to have watertight joint is mandatory requirement all as per the manufactures design and as approved by Engineer -in- Charge . (Material shall confirm to ASTM 6063.)</t>
  </si>
  <si>
    <t>Floor Joint of 100 mm gap</t>
  </si>
  <si>
    <t>Wall Joint of 100 mm gap</t>
  </si>
  <si>
    <t>Providing and fixing of expansion joint system of approved make and manufactures for various roof locations as per approved drawings and direction of Engineer-In-Charge. The joints shall be of extruded aluminum base members with, self aligning and self centering arragement support plates asper ASTM B221-02. The system shall be such that it provides
watertight roof to roof/roof to corner joint cover expansion control system that is capable of accommodating multidirectional seismic movement without stress to its components. System shall consist of metal profile that incorporates a universal aluminum base member designed to accommodate various project conditions and roof treatments. The cover plate shall be designed of width and thickness required to satisfy movement and loading requirements and secured to base members by utilizing manufacturer’s pre-engineered self-centering arrangement that freely rotates / moves in all directions. The Self centering arrangement shall exhibit circular sphere ends that lock and slide inside the corresponding aluminum extrusion cavity to allow freedom of movement and flexure in all directions including vertical displacement. The Joint System shall resists damage or deterioration from the impact of falling ice, exposure to UV, airborne contaminants and occasional foot traffic from maintenance personnel. Provision of Moisture Barrier Membrane
in the Joint System to have water tight joint is mandatory requirement.
Material shall confirm to ASTM 6063.</t>
  </si>
  <si>
    <t>Roof Joint of 100 mm gap</t>
  </si>
  <si>
    <t>Providing and fixing in position Stainless steel Grade 304 plate-1.0 mm thick as per design for expansion joints.</t>
  </si>
  <si>
    <t>200 mm wide.</t>
  </si>
  <si>
    <t>Providing, hoisting and fixing up to floor five level precast reinforced cement concrete in small lintels not exceeding 1.5 m clear span up to floor five level, including the cost of required centering, shuttering but excluding the cost of reinforcement, with 1:2:4 (1 cement : 2 coarse sand : 4 graded stone aggregate 20 mm nominal size).</t>
  </si>
  <si>
    <t>Providing, hoisting and fixing up to floor five level precast reinforced cement concrete in lintels, beams and bressumers, including setting in cement mortar 1:3 (1 cement : 3 coarse sand), cost of required centering and shuttering but excluding the cost of reinforcement, with 1:2:4 (1 cement: 2 coarse sand : 4 graded stone aggregate 20 mm nominal size).</t>
  </si>
  <si>
    <t>Extra for R.C.C./ B.M.C/ R.M.C. work above floor V level for each four floors or part thereof.</t>
  </si>
  <si>
    <t>Raised and cut pointing</t>
  </si>
  <si>
    <t>Extra for random rubble masonry with hard stone curved on plan for a mean radius not exceeding 6m</t>
  </si>
  <si>
    <t>30mm thick including ISI marked stainless steel butt hinges with necessary screws including aluminium 'U' beading of required size to flush door shutter.</t>
  </si>
  <si>
    <t>Extra for Providing and fixing flush doors with decorative veneering in both sides.</t>
  </si>
  <si>
    <t xml:space="preserve">Providing and fixing wooden moulded beading of size/pattern as per drawings to door and window frames with screws, plugs and priming coat on unexposed surface etc. complete :
</t>
  </si>
  <si>
    <t xml:space="preserve">
Using Anjili/pinkoda wood- (50 x 20 mm)</t>
  </si>
  <si>
    <t>size  - (25 x 25 mm)</t>
  </si>
  <si>
    <t xml:space="preserve">Providing and fixing glazing in aluminium door, window, ventilator shutters and partitions etc. with PVC/ neoprene gasket etc. complete as per the architectural drawings and the directions of engineer-in-charge . (Cost of aluminium snap beading shall be paid in basic item) </t>
  </si>
  <si>
    <t>Frosted glass panes of 5.5mm thick</t>
  </si>
  <si>
    <t>Providing and fixing wire gauge shutters using galvanized M.S. wire gauge of average width of aperture 1.4 mm in both directions with wire of dia 0.63 mm, for doors, windows and clerestory windows with hinges and necessary screws :
35 mm thick shutters
with ISI marked M.S. pressed butt hinges bright finished of required size
Second class teak wood</t>
  </si>
  <si>
    <t>Providing and fixing fire retardant door, with frames made out of hard wood (Hollock wood) of approved size with heat activated intumescent seal strip of size 15mm x 3mm suitable for mounting shutters of 120 minutes fire rating mounted on the rebate of the frame with one coat of approved brand of fire retardant primer Paint and tested for 120 minutes with and including embedding frames in floors or walls, cutting masonry for hold fasts with supply and fixing of M.S. hold fasts as required including CBRI approved non-metallic asbestos free fire resisting door shutter of 120 minutes fire rating conforming to BS:476 Part-20 &amp; 22, ISO:3614 Part-II as per  prototype tested and certified at Central Building Research Institute, Roorkee, suitable for mounting on door frame. The shutter shall  comprise of  52mm thick  made out of 2 Nos. 12mm thick non-combustible board with insulation sandwitched in between, faced with 4mm thick water proof commercial ply  facing on both sides and  Second Class Teak Wood lipping for smoke sealing on all edges and heat activated intumescent seal strips of sizes 15mm x 3mm on   three sides (excepting bottom)  with and including one coat of anti-termite  and fire retardant primer Paint,  each shutter shall also include 200mm x 200mm Vision Panel of sandwitched glass rated at 120 minutes along with shutter as per CBRI, Roorkee complete etc.(The Items includes the cost of Door Frame, Door Shutter, Hold Fast, Screws, including all necessary hardwares as approved by Local Fire Services, fixing charges, all taxes, transportation, sundries  etc. complete).  The above work is to be carried out by a specialized agency approved by Engineer-in-Charge.</t>
  </si>
  <si>
    <t xml:space="preserve">Providing and fixing of Hollow metal fire rated glazed doors  as per BS 476 part-22 for stability and integrity. Pressed Galvanized steel confirming to IS 277 with the following specification. Recommended glazed fire door shall have maximum rating of 120Mins, as a complete assembly.  Manufacturer test certificate shall cover doors both single and double leaf and all doors supplied shall be within the tested specimen, deviation in specification and sheet thickness other than what is mentioned in the test certificates are not allowed. Proper label confirming the type of door and the hourly rating is mandatory. Approved manufacturer Shakti Met-dor or approved equivalent. Door frame shall be double rebate profile of size 154 x 77 mm made out of 1.60mm (16gauge) minimum thick galvanized steel sheet. Frames shall be Mitered and field assembled with self tabs. All provision should be mortised, drilled and tapped for receiving appropriate hardware. Rubber door silencers should be provided on the striking jamb. Frames should be provided with back plate bracket and anchor fasteners for installation on a finished plastered masonry wall opening. Once frame installed should be grouted with cement &amp; sand slurry necessary for fire doors on the clear masonry opening. Door leaf shall be of galavanised steel rails 47mm thick and 100mm. Door leaf profile shall be manufactured from minimum 1.2mm (18guage) thick galvanised steel sheet. The internal construction of the door should be rigid reinforcement pads the bottom rail shall be 200mm. The glass shall be minimum 6mm thick fire rated glass of make schott. Glazing and glass material shall be fixed on rails with steel GI beedings. The gasket shall be 4mm ceramic based of approved make. All doors shall be factory prepped for receiving appropriate hardware and provided with necessary reinforcement for hinges, locks, and door closers. The edges should be interlocked for pair of doors astragals has to be provided on the meeting stile for both active and inactive leaf. </t>
  </si>
  <si>
    <t xml:space="preserve">Providing and fixing Mortice latch with pair of handle and thumb turn inside (Model no SHR 4 of ARKAY or equivalent) with necessary accessories and screws etc. </t>
  </si>
  <si>
    <t>Providng and fixing anchor fastner of M/s Hilti or equivalent of required size for fixing frame on RCC/ Brick  surface</t>
  </si>
  <si>
    <t>Suitable for Fixing 20mm thick subframe</t>
  </si>
  <si>
    <t>Structural steel work riveted, bolted or welded in built up sections, trusses, framed work &amp; struts including cutting, hoisting, fixing in position and applying a priming coat of approved zinc chromate primer and two coats of Synthetic enemal paint over steel structure as per  approved shade  all complete.</t>
  </si>
  <si>
    <t>Providing and fixing in position medium grade 100mm dia and 4.5mm thick MS pipe and applying a priming coat of approved zinc chromate primer and two coats of Synthetic enemal paint of approved colour fixed to diagonal  position with welded plates at both end anchored on masonry/ RCC, including necessary nut and bolt, welding, powder coating welded assembly, necessary scaffolding etc, all complete as shown.</t>
  </si>
  <si>
    <t>Providing and fixing 1mm thick M.S. sheet door with frame of 40x40x6 mm angle iron and 3 mm M.S. gusset plates at the junctions and corners, all necessary fittings complete, including applying a priming coat of approved steel primer. 
Using M.S. angels 40x40x6 mm for diagonal braces</t>
  </si>
  <si>
    <t>Providing and laying vitrified floor tiles in different sizes (thickness to be specified by the manufacturer) with water absorption less than 0.08% and conforming to IS : 15622, of approved make, in all colours and shades, laid on 20mm thick cement mortar 1:4 (1 cement : 4 coarse sand), including grouting the joints with white cement and matching pigments etc., complete.</t>
  </si>
  <si>
    <t xml:space="preserve">25mm thick flooring with combination of Kota stone slab of 550mm x 550 mm size with green marble border as shown in drawings over 20 mm (average) thick base laid over &amp; jointed with grey cement slurry mixed with pigment to match the shade of the slab including rubbing &amp; polishing complete: with base of cement mortar 1:4 (1 Cement: 4 coarse sand). </t>
  </si>
  <si>
    <t xml:space="preserve">Kota stone slab 25 mm thick in riser of steps, skirting, dado &amp; pillars laid on 12 mm (avg.) thick cement mortar 1:3 (1 cement: 3 coarse sand)  &amp; jointed with grey cement slurry mixed with pigment to match the shade of the slabs, including rubbing &amp; polishing complete. </t>
  </si>
  <si>
    <t>Providing and fixing 18 mm thick gang saw cut, mirror polished, premoulded and prepolished, machine cut for kitchen platforms, vanity counters, window sills , facias and similar locations of required size, approved shade, colour and texture laid over 20 mm thick base cement mortar 1:4 (1 cement : 4 coarse sand), joints treated with white cement, mixed with matching pigment, epoxy touch ups, including rubbing, uring, moulding and polishing to edges to give high gloss finish etc. complete at all levels.
Granite of any colour and shade
Area of slab upto 0.50 sqm</t>
  </si>
  <si>
    <t>Providing edge moulding to 18 mm thick marble stone counters, Vanities etc., including machine polishing to edge to give high gloss finish etc. complete as per design approved by Engineer-in-Charge.</t>
  </si>
  <si>
    <t>Extra for providing opening of required size &amp; shape for wash basins/ kitchen sink in kitchen platform, vanity counters and similar location in marble/Granite/stone work including necessary holes for pillar taps etc. including rubbing and polishing of cut edges etc. complete.</t>
  </si>
  <si>
    <t>Providing and fixing pre polished mirror finish Granite flooring as per specification in pattern of two or three colours / borders (Black, Kashmiri white or any other colour approved by the engineer-in-charge) 18mm thick over 20mm (average) thick base of cement mortar 1:4 (1 cement : 4 coarse sand) laid over and jointed with white cement slurry mixed with pigment to match the shade of the slab including rubbing and polishing complete.</t>
  </si>
  <si>
    <t>Providing and fixing mirror polished machine cut granite stone for dado, skirting, riser, wall lining in cement mortar 1:3 (1 cement: 3 coarse sand) 12mm thick jointed with grey cement slurry (@ 3.3 Kg/ sqm including pointing with white cement mixed with pigment epoxy touch ups including rubbing, curing etc. complete at all level.</t>
  </si>
  <si>
    <t>18mm thick of size 600 x 300mm or part, kashmiri white/ Sadarali granite of any shade as given in drawing.</t>
  </si>
  <si>
    <t>Extra over  for providing and laying 3mm thick Spacer in vitrified tiles/ceramic tile flooring  with solid epoxy grout of BAL ENDURA, PIDILITE or equivalent of desired shade etc. complete and as per pattern specified in approved drawings and specifications. (Area of vitrified tiles flooring shall be measured for payment)</t>
  </si>
  <si>
    <t>Providing and laying wooden texture laminated flooring of Scheit (Germany) Faus Floor (by Faus Group, Spain), Kaindl (Austria) or equivalent as per manufacturer specification with special sound reduction underlay and PE film as per manufacture specifications. The plank size should be 1210mm-1185mm x 193mm-289mm x 8mm-8.3mm having joint guard joint protection system and patented EIR synchro surface finish. The plank shall have glue less click installation system arrangement. All joints to be filled with click guard joint sealing system for extra joint strength and moisture protection. The floor is to be finished using original skirting and aluminium mouldings complete in approved colour, shade &amp; texture as per specification and manufacturer's printed instruction.</t>
  </si>
  <si>
    <t>Ditto but in skirting/moulding of required shape.</t>
  </si>
  <si>
    <t>25 mm thick Kota stone in steps,jambs,pillars, window cills, cooking platforms and like in cement mortar (1:4) including pointing in white  cement.</t>
  </si>
  <si>
    <t>Making khurras 45 x 45 cm with average minimum thickness Making khurras 45x45 cm with average minimum thickness of 5 cm cement concrete 1:2:4 (1 cement : 2 coarse sand : 4 graded stone aggregate of 20 mm nominal size) over P.V.C. sheet 1 m x1 m x 400 micron, finished with 12 mm cement plaster 1:3 (1 cement : 3 coarse sand) and a coat of neat cement, rounding the edges and making and finishing the outlet complete.</t>
  </si>
  <si>
    <t>Providing &amp; fixing in position at all heights suspended false-ceiling system using 595 mm x 595 mm Calcium Silicate Ceiling Tiles having 15 mm Densified edges and 100% humidity resistance.  Incombustible as per BS 476 Part IV with thermal conductivity &lt; 0.17 w/m degree KC and approved surface design Fine fissured of Aerolite or equivalent and edge profile Tegular placed in a suspended grid of size 600 mm x 600 mm made from hot dipped G.I. steel sections having an exposed surface capping of pre-finished baked polyester painted coil, wherein the main tee of size 24 mm x 38 mm x 0.33 mm x 3600 mm  shall be suspended at 1200 mm centers along length of ceiling with 4 mm dia GI wire with necessary level adjusters and cross tees of size 24mmx30mmx0.33mmx1200 mm shall be inserted into slots between the main tees at 600 mm c/c and thereafter in direction vertical to the longer cross tees, cross tees of size 24 mm x 30 mmx0.33 m mx600 mm shall be inserted so as to form a gird of size 600 x 600 mm resting on the periphery on wall angles of size 22.2mm x 22.2 mm x 0.45 mm. Necessary openings for light fixtures, diffusers etc are to be made as per drawings and directions of Engineer incharge, complete.</t>
  </si>
  <si>
    <t>Same as above but providing and fixing 8 m thick moisture proof gypsum board false ceiling in curved/smaller area's where calcium silicate tile false ceiling will not be used complete as shown on drawings and as instructed.</t>
  </si>
  <si>
    <t>Providing and fixing permanently colour coated tile profiled sheets  having depth of 28-30mm at min. 195-200mm pitch distance with steps at 200-300mm having height of 12-15mm, over the purlins and fixed with self drilling galvanized fasteners. Profiled sheets shall be min. 0.55mm TCT, high tensile zinc aluminium alloy coated steel (300mpa) having a coating mass of 150gsm zinc-aluminum alloy coating  total of both sides as per AS 1397:1993 and finished with 20 microns colour coating of Super Polyester/SMP quality paint coat on exposed surface over a primer coat of 5 microns of approved colour and a alkyd back coat of 5 microns on the reverse side over a 5 macrons primer coat. The sheet to be fixed over the purlins with hexagonal head self drilling fasteners including neoprene/EPDM washer  on crest of sheet. The profile sheets shall conform to AS:1397, IS: 277 &amp; 14246. The work shall include, erection of all fasteners, flashing and capping for all edges, caps corners etc. made out steel of same  specs as above all complete as per manufacturers printed instructions.</t>
  </si>
  <si>
    <t xml:space="preserve">Wall painting with plastic emulsion paint of approved brand &amp; manufacture to give an even shade: </t>
  </si>
  <si>
    <t>Two or more coats on new work.</t>
  </si>
  <si>
    <t>Two or more coats on new work .</t>
  </si>
  <si>
    <t>Finishing walls with water proofing cement paint of required shade :</t>
  </si>
  <si>
    <t>New work (Two or more coats applied @ 3.84kg/10sqm)</t>
  </si>
  <si>
    <t>Pointing on stone work with cement morter 1:3 ( 1 cement : 3 fine sand) - Flush / ruled pointing.</t>
  </si>
  <si>
    <t>French sprit polishing:</t>
  </si>
  <si>
    <t>Two or more coats on new works including a coat of wood fillers.</t>
  </si>
  <si>
    <t>Finishing walls with Premium Acrylic Smooth exterior paint with Silicone additives of required shade</t>
  </si>
  <si>
    <t>New work (Two or more coats applied @ 1.43 ltr/ 10 sqm. over and including base coat of water proofing cement paint applied @ 2.20 kg/ 10 sqm).</t>
  </si>
  <si>
    <t>Extra for plastering exterior walls of height more than 10 m from ground level for every additional height of 3 m or part thereof.</t>
  </si>
  <si>
    <t>From 10m to 13 m</t>
  </si>
  <si>
    <t>From 13m to 16 m</t>
  </si>
  <si>
    <t>From 16m to 19 m</t>
  </si>
  <si>
    <t>From 19m to 22 m</t>
  </si>
  <si>
    <t>From 22m to 25 m</t>
  </si>
  <si>
    <t>From 25m to 28 m</t>
  </si>
  <si>
    <t>From 28m to 31 m</t>
  </si>
  <si>
    <t>Serrated plaster on RCC sloped roof in cement mortar 1:6 (1cement : 6 coarse sand) having minimum 12mm and maximum 25mm thickness to form offset at 300mm c/c as shown on drawings.</t>
  </si>
  <si>
    <t>Providing and applying two or more coats  of 1st quality  acrylic emulsion paint for interior surfaces of approved manufacturer using paint roller , so as to ensure smooth and even surface of the final paint without any undulations or wavy surface including necessary scafolding et. complete as per the printed instructions of manufacturers.</t>
  </si>
  <si>
    <t>Anodised aluminium (anodised transparent or dyed to required shade according to IS: 1868, Minimum anodic coating of grade AC 15)</t>
  </si>
  <si>
    <t>Providing and laying water proofing treatment on roofs of slabs by applying cement slurry mixed with water proofing cement compound consisting of applying: a) after surface preparation, first layer of slurry of cement @ 0.488 kg/sqm mixed with water proofing cement compound @ 0.253 kg/sqm. b) laying second layer of Fibre glass cloth when the first layer is still green. Overlaps of joints of fibre cloth should not be less than 10 cm. c) third layer of 1.5 mm thickness consisting of slurry of cement @ 1.289 kg/sqm mixed with water proofing cement compound @ 0.670 kg/sqm and coarse sand @ 1.289 kg/sqm. This will be allowed to air cure for 4 hours followed by water curing for 48 hours. The entire treatment will be taken upto 30cm on parapet wall and tucked into groove in parapet all around. d) fourth layer of plaster using cement mortar which will be paid for separately.
Payment will be for the entire treated surface.</t>
  </si>
  <si>
    <t>Waterproofing treatment of RCC sunken slab &amp; toilets  by cleaning the concrete surface cutting grooves along the internal face of pheripheral walls including ceiling of pipe joints and wall slab joints with  tapecrete PMC mortar, 25x25mm fillet in cement mortar mixed with  acrylic based polymeric compound and application of two coats of tapecrete P-151 all as per specifications and drawings.                                                                   (After treating for water tightness, the flooring shall be laid immediately to protect the treated surface.)</t>
  </si>
  <si>
    <t>Providing and fixing  stainless steel fly mesh of 1.40 mm average aperture width and 0.63 mm nominal dia in additional openable aluminium window / ventilator panes of  shutters.</t>
  </si>
  <si>
    <t>White Vitreous China Wash basin size 630x450 mm with a single 15 mm C.P. brass pillar tap.</t>
  </si>
  <si>
    <t>Providing and fixing Jet Spray with 1.5m  pvc tube (fixed with EWC. Seat cover) of approved make.</t>
  </si>
  <si>
    <t>Providing and fixing 450mm  long copper pipe with nut and rubber washer  Jaquar Cat No. 803,   complete with C.P. brass flange including cutting and making good the walls wherever required.</t>
  </si>
  <si>
    <t>Providing and fixing Manual  liquid soap dispenser of approved make.</t>
  </si>
  <si>
    <t xml:space="preserve">Providing and fixing stainless steel soap dish of approved equivalent. </t>
  </si>
  <si>
    <t xml:space="preserve">Providing and fixing in position best approved quality and type  towel rail of length mentioned below 25mm dia with a pair if brackets or flanges fixed to wall with necessary screws, plugs, etc. all specified and directed </t>
  </si>
  <si>
    <t>CP brass towel rail of 600 mm long</t>
  </si>
  <si>
    <t>Providing and fixing CP brass towel ring of approved make fixed to rawl plug of approved make design with CP brass screws.</t>
  </si>
  <si>
    <t>Providing and fixing S.S. hinged grating, 6mm thick with frame of approved equivalent) including setting in floor with cement mortar 1:3.</t>
  </si>
  <si>
    <t>Providing and fixing CP. Brass toilet paper holder</t>
  </si>
  <si>
    <t>Providing and fixing in position best quality approved Indian  coat  hooks with flanges fixed to wall/door shutter etc. with necessary screws, washers and plugs all as specified and directed</t>
  </si>
  <si>
    <t>Providing and fixing in position best quality approved make liquid soap holder with CP. brass brackets, CP. Brass screws, washers etc, fixed to wall with necessary plugs etc. all as specified and directed.</t>
  </si>
  <si>
    <t>With CP brass container</t>
  </si>
  <si>
    <t>Providing and fixing CP brass shower with revolving ball joint and shower arm of approved make.</t>
  </si>
  <si>
    <t>Providing and fixing CP single lever concealed diverter for bath and shower system of approved make.</t>
  </si>
  <si>
    <t>Providing and fixing CP Bath spout with button attachment for Telephone Shower of approved make.</t>
  </si>
  <si>
    <t xml:space="preserve">Providing, fixing, jointing and testing in Position  CPVC pipes (pressure rating 28 kg/cm2 at 230C and 7kg/cm2 at 82C) confirming to IS 15778-2007, ASTM D2846, UV resistant, suitable for cold and hot water supply in concealed works complete with plugs, clamps including transition fittings between CPVC pipes including jointing the pipe and fittings by Solvent cement as per ASTM F 493 and by teflon tape on threaded ends including cutting chases and making good the walls and properly clamped. </t>
  </si>
  <si>
    <t>Providing, fixing, jointing and testing in Position  CPVC pipes (pressure rating 28 kg/cm2 at 230C and 7kg/cm2 at 82C) confirming to IS 15778-2007, ASTM D2846, UV resistant, suitable for cold and hot water supply in exposed works complete with a all plugs, clamps including transition fittings between CPVC pipes including jointing the pipe and fittings by solvent cement as per ASTM F 493 and by teflon tape on threaded ends including clamping as required by Engineer-in-charge and manufacturers specifications for proper completion of work.</t>
  </si>
  <si>
    <t>20 mm nominal bore</t>
  </si>
  <si>
    <t>Providing and fixing C.I. Sluice valves (with cap) complete with bolts, nuts, rubber insertions etc. (the tail pieces if required will be paid separately) :</t>
  </si>
  <si>
    <t>100mm diameter class II</t>
  </si>
  <si>
    <t>20mm nominal outer dia .Pipes.</t>
  </si>
  <si>
    <t>Providing and placing on terrace (at all floor levels) polyethylene water storage tank ISI : 12701 marked with cover and suitable locking arrangement and making necessary holes for inlet, outlet and overflow pipes but without fittings and the base support for tank.</t>
  </si>
  <si>
    <t>62.5 mm nominal outer dia .Pipes.</t>
  </si>
  <si>
    <t>75 mm nominal outer dia .Pipes.</t>
  </si>
  <si>
    <t>32 mm nominal bore</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</si>
  <si>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t>
  </si>
  <si>
    <t xml:space="preserve">External work </t>
  </si>
  <si>
    <t>80 mm nominal bore</t>
  </si>
  <si>
    <t>Providing and laying S&amp;S Centrifugally Cast (Spun) / Ductile Iron Pipes conforming to IS : 8329 :</t>
  </si>
  <si>
    <t>100 mm dia Ductile Iron Class K-9 pipes</t>
  </si>
  <si>
    <t>150 mm dia Ductile Iron Class K-9 pipes</t>
  </si>
  <si>
    <t>Providing push-on-joints to Centrifugally (Spun) Cast Iron Pipes or Ductile Iron Pipes including testing of joints and including the cost of rubber gasket :</t>
  </si>
  <si>
    <t>100 mm dia pipes</t>
  </si>
  <si>
    <t>150 mm dia pipes</t>
  </si>
  <si>
    <t>Joint</t>
  </si>
  <si>
    <t>Providing and laying S&amp;S C.I. Standard specials such as tees, bends, collars tapers and caps etc. suitable for flanged jointing as per IS:1538 :</t>
  </si>
  <si>
    <t>Up to 300mm dia</t>
  </si>
  <si>
    <t>Quintal</t>
  </si>
  <si>
    <t>150mm diameter class II</t>
  </si>
  <si>
    <t xml:space="preserve">Disinfecting D.I. water mains by flushing with water containing bleaching powder at 0.5 gms per litre of water and cleaning the same with fresh water, operation to be repeated three times including getting the sample of water from the disinfected main tested in the municipal laboratory. </t>
  </si>
  <si>
    <t>100 metre</t>
  </si>
  <si>
    <t>Providing 40x5 mm flat iron hold fast 40 cm long including fixing to frame with 10 mm diameter bolts, nuts and wooden plugs and embedding in cement concrete block 30x10x15cm 1:3:6 mix (1 cement : 3 coarse sand : 6 graded stone aggregate 20mm nominal size)</t>
  </si>
  <si>
    <t>Providing and fixing built-in-cup board comprising door shutter of 19mm thick made of commercial plywood IS : 12077 marked  (Duro, Century, Green, Novapan) including 1.0mm thick lamintes on shutter, IInd class teak wood lipping of 19mm wide x 10mm thick size, moulding 20wide x12mm thick and back side 6mm thick commercial ply, sides and partition with 19mm commercial plywood, drawers with 19mm commercial plywood with necessary screws, channel and black enamelled piano hinges and all brass fittings complete as per drawing and direction of the Engineer-in-Charge.</t>
  </si>
  <si>
    <t>Providing and fixing 600mm long puddle flanges fabricated out of 6mm thick M.S. plates along with flanges of suitable size properly fixed in walls and top slabs of underground and overhead tanks.</t>
  </si>
  <si>
    <t>50mm dia</t>
  </si>
  <si>
    <t>65mm dia</t>
  </si>
  <si>
    <t>80mm dia</t>
  </si>
  <si>
    <t>Providing and fixing brass ferrule with C.I mouth cover including boring and tapping the main :</t>
  </si>
  <si>
    <t>150 mm dia. R.C.C. pipe</t>
  </si>
  <si>
    <t xml:space="preserve">Providing and laying cement concrete 1:5:10 (1 cement : 5 coarse sand : 10 graded stone aggregate 40 mm nominal size) all-round S.W. pipes including bed concrete as per standard design: </t>
  </si>
  <si>
    <t>100mm dia</t>
  </si>
  <si>
    <t>150mm dia</t>
  </si>
  <si>
    <t>200mm dia</t>
  </si>
  <si>
    <t>Providing and laying in position specified mix of reinforced cement concrete excluding the cost of centering, shuttering, finishing and reinforcement - All work up to plinth level :</t>
  </si>
  <si>
    <t>Supplying and fixing C.I. manhole covers (110 kg weight) in position of size 600 x 600 mm dia. (heavy duty) for underground tank.</t>
  </si>
  <si>
    <t>Providing and fixing in position mosquitoproof coupling of approved municipal design.</t>
  </si>
  <si>
    <t>Construction of valve chamber of size 300X300mm, 450mm deep comprising of 230mm thick brick walls using first class country brick walls in CM 1:5 over a bed of 150mm thick PCC 1:4:8 (using 40mm size metal) with 75mm projections alround beyond the masonry face, plastered with CM 1:3, 12mm thick mixed with waterproofing compound as per manufacturer's specifications on internal, external, top exposed surface and internal, top surfaces finished smooth with a floating coat of neat cement, providing and fixing painted CI frame and cover of size 300X300 weighing not less than 7Kgs with locking arrangement fixing the frame in CC 1:2:4 including form work, curing, etc, complete all as specified and directed.  Note: CC 1:2:4 in the above Item is by using 20mm graded granite aggregate obtained from approved quarry.</t>
  </si>
  <si>
    <t>Construction of valve chamber of size 600X600mm, 750mm deep comprising of 230mm thick brick walls using first class country brick walls in CM 1:5 over a bed of 150mm thick PCC 1:4:8 (using 40mm size metal) with 75mm projections alround beyond the masonry face, plastered with CM 1:3, 12mm thick mixed with waterproofing compound as per manufacturer's specifications on internal, external, top exposed surface and internal, top surfaces finished smooth with a floating coat of neat cement, providing and fixing painted CI frame and cover of size 600X450 mm weighing not less than 52 Kgs with locking arrangement fixing the frame in CC 1:2:4 including steel reinforcement, form work, curing, etc, complete all as specified and directed.  Note: CC 1:2:4 in the above Item is by using 20mm graded granite aggregate obtained from approved quarry.</t>
  </si>
  <si>
    <t xml:space="preserve">Construction of valve chamber of size 900X900mm, 1200mm deep comprising of 230mm thick brick walls using first class country brick walls in CM 1:5 over a bed of 200mm thick PCC 1:4:8 (using 40mm size metal) with 75mm projections alround beyond the masonry face, plastered with CM 1:3, 12mm thick mixed with waterproofing compound as per manufacturer's specifications on internal, external, top exposed surface and internal, top surfaces finished smooth with a floating coat of neat cement, providing and fixing painted CI frame and cover of size 600X600 weighing not less than 75 Kgs with locking arrangement fixing the frame in CC 1:2:4 including necessary steel reinforcement,form work, curing, etc, complete all as specified and directed. </t>
  </si>
  <si>
    <t>Construction of Inspection chamber of internal clear dimensions as mentioned below in 230mm thick brick masonry using first class country brick walls in CM 1:3 over a bed of 150mm thick 1:2:4(20mm metal) cement concrete, plastering with CM 1:2, 12mm thick on internal, external, top surfaces and internal and exposed top surfaces finished smooth with a floating coat of neat cement, Plain cement concrete 1:2:4 for benching, channeling,  providing and fixing light single seal CI frame and cover as mentioned below conforming to IS 1726, CC 1:2:4 for fixing the CI frame and cover, painted with 3-coats of anticorrosive black bitumastic paint, encasing sewers connection to chamber in CC 1:2:4 etc. Complete all as specified and directed.   Note: CC 1:2:4 in the above Item is by using 20mm graded granite aggregate obtained from approved quarry.</t>
  </si>
  <si>
    <t>450X450X450mm with frame and cover of size 450X450mm weighing not less than 25Kg.</t>
  </si>
  <si>
    <t>600X600X600mm with frame and cover of size 610X450mm weighing not less than 38 kg.</t>
  </si>
  <si>
    <t>600X600X750mm with frame and cover of size 610X450mm weighing not less than 38 kg.</t>
  </si>
  <si>
    <t xml:space="preserve">12mm cement plaster of mix  : 1:4 (1 cement : 4 coarse sand) for brick masonry manhole </t>
  </si>
  <si>
    <t xml:space="preserve"> 160mm diameter pipe</t>
  </si>
  <si>
    <t xml:space="preserve"> 200mm diameter pipe</t>
  </si>
  <si>
    <t>Providing , lowering &amp; laying in trenches, aligning &amp; jointing of PVC-U pipes for SDR 34/Ring Stiffness SN 8KN per Sqm as per IS: 15328 and as per specification with rubber ring with socket and spigot joint, (EPDM/SBR) for all depths including well graded granular bedding (Type-E) for pipe length as per drawing and specification including hydraulic field testing and commissioning etc complete as directed by Engineer. Note : Earth work will be measured and paid separately.</t>
  </si>
  <si>
    <t>Providing and fixing C.I. double acting air valve of approved quality with bolts, nuts, rubber insertions etc. complete (The tail pieces, tapers etc. if required will be paid separately):</t>
  </si>
  <si>
    <t>25mm dia</t>
  </si>
  <si>
    <t>Providing weep holes in RR Masonry with 100 mm dia AC pipe, extending through the full width of the structure with slope of 1V :20H towards drawing foce. Complete as per drawing and Technical Specifications</t>
  </si>
  <si>
    <t>Providing weep holes in abutments, wing walls, retaining walls,  return walls etc. complete as per drawing and Technical Specifications.</t>
  </si>
  <si>
    <t xml:space="preserve">   160 x 110mm size</t>
  </si>
  <si>
    <t xml:space="preserve"> 110mm diameter pipe</t>
  </si>
  <si>
    <t xml:space="preserve">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earth with lead upto 50 metres. </t>
  </si>
  <si>
    <t>Construction of granular sub-base by providing close graded Material conforming to specifications, mixing in a mechanical mix plant at OMC, carriage of mixed material by tippers to work site, for all leads &amp; lifts, spreading in uniform layers of specified thickness with motor grader on prepared surface and compacting with vibratory power roller to achieve the desired density, complete as per specifications and directions of Engineer-in-Charge.</t>
  </si>
  <si>
    <t xml:space="preserve">
With material conforming to Grade-II (size range 53 mm to 0.075 mm ) having CBR Value-25</t>
  </si>
  <si>
    <t>Providing and laying Dense Graded Bituminous Macadam using crushed stone aggregates of specified grading, premixed with bituminous binder and filler, transporting the hot mix to work site by tippers, laying with paver finisher equiped with electronic sensor to the required grade, level and alignment and rolling with smooth wheeled, vibratory and tandem rollers as per specifications to achieve the desired compaction and density, complete as per specificatons and directions of Engineer-in-Charge.
50 to 100 mm average compacted thickness with bitumen of grade VG-30 @5% (percentage by weight of total mix) and lime filler @ 2% (percentage by weight of Aggregate) prepared in Batch Type Hot Mix Plant of 100-120 TPH capacity.</t>
  </si>
  <si>
    <t>Providing and applying tack coat using hot straight run bitumen of grade VG - 10, including heating the bitumen, spraying the bitumen with mechanically operated spray unit fitted on bitumen boiler, cleaning and preparing the existing road surface as per specifications :
On W.B.M. @ 0.75 Kg / sqm</t>
  </si>
  <si>
    <t>cum</t>
  </si>
  <si>
    <t>Providing and applying tack coat using bitumen emulsion conforming to IS: 8887, using emulsion pressure distributer including preparing the surface &amp; cleaning with mechanical broom.
On bituminous surface @ 0.25kg/sqm</t>
  </si>
  <si>
    <t>Providing and laying Bituminous concrete using crushed stone aggregates of specified grading, premixed with bituminous binder and filler, transporting the hot mix to work site by tippers, laying with paver finisher equiped with electronic sensor to the required grade, level and alignment and rolling with smooth wheeled, vibratory and tandem rollers to achieve the desired compaction and density as per specification, complete and as per directions of Engineer-in-Charge.
40/50 mm compacted thickness with bitumen of grade VG-30 @5.5% (percentage by weight of total mix) and lime filler @ 3% (percentage by weight of Aggregate) and waste plastic additive @8% (percentage by weight of bitumen) prepared in Batch Type Hot Mix Plant of 100- 120 TPH capacity.</t>
  </si>
  <si>
    <t>Cement concrete 1:2:4 (1 cement : 2 coarse sand : 4 graded stone aggregate 40 mm nominal size) in pavements, laid to required slope and camber in panels as required including consolidation finishing and tamping complete.</t>
  </si>
  <si>
    <t>Construction of dry lean cement concrete sub base over a prepared sub-grade with coarse and fine aggregate conforming to IS:383, the size of coarse aggregate not exceeding 25 mm, aggregate cement ratio not to exceed 15:1, aggregate gradation after blending to be as per specifications, cement content not to be less than 150 Kg/cum, optimum moisture content to be determined during trial length construction, concrete strength not to be less than 10 Mpa at 7 days, mixed in a batching plant, transported to site, for all leads &amp; lifts, laid with a mechanical paver, compacting with 8-10 tonne vibratory roller, finishing and curing etc. complete as per direction of Engineer-incharge.</t>
  </si>
  <si>
    <t>Providing and laying in position bitumen hot sealing compound for expansion joint etc. using grade "A" sealing compound</t>
  </si>
  <si>
    <t>Per cm depth per cm width per cm length</t>
  </si>
  <si>
    <t>Dry stone pitching 22.5cm thick laid in courses and required profile with hammer dressed stones having no side less than 15 cm, with minimum depth of 20cm including preparing the bedding surface etc. all complete.</t>
  </si>
  <si>
    <t>Providing and laying 500x500x40 mm thick Turf paver (Turfpave XD) on 150 mm thick sub grade of compacted bed of 20 mm thick nominal size stone aggregate and base course and filling with 150 mm thick jamuna sand, including spreading, well ramming, consolidating and finishing smooth etc. all complete as per direction of Engineer-in-charge.</t>
  </si>
  <si>
    <t>Steel work in built up tubular ( round, square or rectangular hollow tubes etc.) trusses etc., including cutting, hoisting, fixing in position and applying a priming coat of approved steel primer, including welding and bolted with special shaped washers etc. complete.
a) Hot finished seamless type tubes</t>
  </si>
  <si>
    <t>Painting runway/taxi track/apron marking with adequate nos of coats to give uniform finish with road marking paint of superior make as approved by the Engineer-in-charge, i/c cleaning the surface of all dirt, scales, oil, grease and other foreign material etc. and lining out complete.
New work (Two or more coats)</t>
  </si>
  <si>
    <t>Painting road surface marking with adequate nos of coats to give uniform finish with ready mixed road marking paint conforming to IS : 164, on bituminous surface in white/yellow shade, including cleaning the surface of all dirt, scales, oil, grease and foreign material etc. complete. New work (Two or more coats)</t>
  </si>
  <si>
    <t>Providing and fixing 8mm thick multicell polycarbonate translucent compact sheet roofing (vertical, inclined or horizontal, including ridge) or equivalent with approved fixing system arrangement comprising of aluminium glazing bar, glazing bar cap, end plates etc. all complete as per manufacturer's shop drawings over MS structural supporting members (MS structural members to be measured separately) and in co-ordination with metal roofing sheet to achieve a water tight roofing system</t>
  </si>
  <si>
    <t>Grassing with selection No.1 grass including watering and maintenance of the lawn for 30 days or more till the grass forms a thick lawn, free from weeds and fit for mowing including supplying good earth, if needed (the good earth shall be paid for separately).
In rows 5 cm apart in both directions.</t>
  </si>
  <si>
    <t>Providing and laying in position  cement concrete of specified grade excluding the cost of centering &amp; shuttering- All work up to plinth level :</t>
  </si>
  <si>
    <t xml:space="preserve">1:2:4 (1 cement : 2 coarse sand : 4 graded stone aggregate 40 mm nominal size) </t>
  </si>
  <si>
    <t>12 mm cement Plaster of mix 1:4 (1 cement :4 fine sand) for surface drain</t>
  </si>
  <si>
    <t>Cast in Situ Cement Concrete M20 kerb (Construction of cement concrete kerb with top and bottom width 115 and 165 mm respectively, 250 mm high in M 20 grade PCC on M-10 grade foundation 150 mm thick, foundation having 50 mm projection beyond kerb stone, kerb stone laid with kerb laying machine, foundation concrete laid manually, all complete as per clause 408)</t>
  </si>
  <si>
    <t>Backfilling behind abutments, wing walls,earth retaining walls, and return walls with selected granular material of approved quality including all material, labour, equipment carriage etc. all complete as per drawing and Technical Specifications Clause 305 &amp; 2907.</t>
  </si>
  <si>
    <t>Providing and laying of filler media with granular material / stone crushed aggregates satisfying the requirement laid down in clause 2504.2.2 of MoRTH specification to a thickness of not less than 60mm with smaller size towards the soil and bigger size towards the wall and provided over the entire surface behind abutment, wing wall and return wall to full height compacted to a firm condition complete as per drawing and technical specification.</t>
  </si>
  <si>
    <t>Providing and laying Reinforced cement concrete for construction of piers, abutments, portal frames, pier caps and bearing pedestals and seismic arresters over pier/ abutment caps at all locations with specified grade using Ordinary Portland Cement (conforming to strength requirement of IS:8112) including the cost of steel centering and shuttering etc. complete including testing of materials etc. for casting pier &amp; pier cap in one/two stage, necessary tools, plants, machinery
and all related operations as required to complete the work as per drawings and Specifications with all leads, lifts and depths true to level and position but excluding the cost of providing reinforcement. Reinforcement shall be measured and paid separately .
Reinforced Cement Concrete -M-30
Note: Cement content considered in this item is 380 Kg./ Cum. Excess/less cement used as per design mix is payable/ recoverable separately.</t>
  </si>
  <si>
    <t>Providing and laying  1000 mm dia RCC pipes.(Laying by mannual/ machenical means)Non Pressure NP-4 class (Heavy duty) R.C.C. pipes including collars/spigot jointed with stiff mixture of cement mortar in the proportion of 1:2 (1 cement : 2 fine sand) including testing of joints etc. complete</t>
  </si>
  <si>
    <t>Providing and fixing filter type expansion joints complete as per drawings and Technical Specification Section 2600</t>
  </si>
  <si>
    <t>Providing and laying Filter Material underneath stone boulder pitching on slopes complete as per drawings and Technical Specifications Section 2500.</t>
  </si>
  <si>
    <t>Providing and fixing drainage spouts for as per drawing and Technical specifications Clause 2705</t>
  </si>
  <si>
    <t>Providing and laying stone pitching in slopes complete as per drawings and Technical Specifications Section 2500.</t>
  </si>
  <si>
    <t>Providing and laying stone boulder apron complete as per drawing and Technical specifications Clause 2503</t>
  </si>
  <si>
    <t>Construction of flexible apron 0.75mm thick comprising of loose stone boulders weighing weighing not less than 40kg beyond curtain wall complete as per drawing and Technical specification Section 2507.2</t>
  </si>
  <si>
    <t>Providing and laying in position machine batched and machine mixed design mix M-30 grade cement concrete for reinforced cement concrete work, using cement content as per approved design mix, including pumping of concrete to site of laying but excluding the cost of centering, shuttering, finishing and reinforcement, including admixtures in recommended proportions as per IS: 9103 to accelerate, retard setting of concrete, improve workability without impairing strength and durability as per direction of Engineer-in-charge.
All works upto plinth level</t>
  </si>
  <si>
    <t>Providing and laying in position machine batched and machine mixed design mix M-30 grade cement concrete for reinforced cement concrete work, using cement content as per approved design mix, including pumping of concrete to site of laying but excluding the cost of centering, shuttering, finishing and reinforcement, including admixtures in recommended proportions as per IS: 9103 to accelerate, retard setting of concrete, improve workability without impairing strength and durability as per direction of Engineer-in-charge.
All works above plinth level upto floor V level</t>
  </si>
  <si>
    <t>Providing and laying 25 mm thick bitumen mastic wearing course (as per specifications) with industrial bitumen of grade 85/25 conforming to IS : 702, prepared by using mastic cooker and laid to required level and slope, including providing antiskid surface with bitumen precoated fine grained hard stone chipping of approved size at the rate of 0.005 cum per 10 sqm and at approximate spacing of 10 cm centre to centre in both directions, pressed into surface protruding 1 mm to 4 mm over mastic surface, including cleaning the surface, removal of debris etc. all complete. (Considering bitumen using 10.2% as per MORTH specification).</t>
  </si>
  <si>
    <t xml:space="preserve">Providing and laying floor protection complete as per technical specification clause 1700,2505 (a) Flat Stone florring laid in cement mortar 1:3 </t>
  </si>
  <si>
    <t>Supplying, fitting and fixing in position true to line and level elastrometric bearing confirming to IRC:83 (Part-II), section-IX and clause -2005 of MoRTH specifications complete including all accessories as per drawings and technical specifications.</t>
  </si>
  <si>
    <t>Providing and laying of boulder apron laid in wire crates of 3m x 1.5m x 1.25m made with 4mm dia GI wire conforming to IS:280 &amp; IS:4826 in 100mm x 100mm mesh (weaved diagonally) including 10 percent extra for laps and joints laid with stone boulders weighing not less than 40 Kg etc. complete as per drawing and Technical Specifications.</t>
  </si>
  <si>
    <t>Providing and laying in position machine batched and machine mixed design mix M-20 grade cement concrete for reinforced cement concrete work, using cement content as per approved design mix, including pumping of concrete to site of laying but excluding the cost of centering, shuttering, finishing and reinforcement, including admixtures in recommended proportions as per IS: 9103 to accelerate, retard setting of concrete, improve workability without impairing strength and durability as per direction of Engineer-in-charge.</t>
  </si>
  <si>
    <t>Supply, Installation, Testing and Commissioning of  Passenger Lift with 13 Person / 884kgs / 1.25 mps speed /Machine room (Gearless)/    Travel 21.7m  / 7 Stops Floors(-2+ G +4)  / Shaft Size required: 2500 mm W X 1900 mm D/ Car Size: 2000 mm W X 1100 mm D/ Clear Door Opening: 900mm W X 2000mm H / Center Opening doors / V3F Microprocessor based AC Variable, Variable Freq. Full Collective Simplex Control / Vandal Proof Stainless steel Finish / Center Opening Power Operated sliding Car Door in SS Vandeal Proof Finish / Centre Opening Power Operated Landing Door in SS Vandeal Proof Finish  / Granite Flooring / Automatic Rescue Device / Infra-Red Screen Sensor / Floor Annunciator with music / Over Load Warning Indicator / False Ceiling in Car / Digital Floor Position Indicators In Car &amp; Landings – Orange Colour / Push Button – Orange L E D Illumination / Full Car Operating Panel – Press &amp; Speak / Sill Angle / Sill Support / Fireman’s Switch At Ground Floor / Battery Operated Alarm Bell and Emergency Light / Pit Ladder / Minor Builders Works / Scaffolding / Lift License / Free Service One Year</t>
  </si>
  <si>
    <t>Supply, Installation, Testing and Commissioning of  Passenger Lift with 13 Person / 884kgs / 1.25 mps speed /Machine room (Gearless)/    Travel 21.7m  /  7 Stops Floors( G +6)  / Shaft Size required: 2500 mm W X 1900 mm D/ Car Size: 2000 mm W X 1100 mm D/ Clear Door Opening: 900mm W X 2000mm H / Center Opening doors / V3F Microprocessor based AC Variable, Variable Freq. Full Collective Simplex Control / Vandal Proof Stainless steel Finish / Center Opening Power Operated sliding Car Door in SS Vandeal Proof Finish / Centre Opening Power Operated Landing Door in SS Vandeal Proof Finish  / Granite Flooring / Automatic Rescue Device / Infra-Red Screen Sensor / Floor Annunciator with music / Over Load Warning Indicator / False Ceiling in Car / Digital Floor Position Indicators In Car &amp; Landings – Orange Colour / Push Button – Orange L E D Illumination / Full Car Operating Panel – Press &amp; Speak / Sill Angle / Sill Support / Fireman’s Switch At Ground Floor / Battery Operated Alarm Bell and Emergency Light / Pit Ladder / Minor Builders Works / Scaffolding / Lift License / Free Service One Year</t>
  </si>
  <si>
    <t>Providing, laying, testing and commissioning of Class "C" heavy duty MS pipe conforming to IS:1239 including fittings like elbows, tees, flanges, tapers, nuts, bolts, gaskets etc., fixing the pipe on pipe on the wall / ceiling with approved clamps and painting with two or more coats of synthetic paint of required shade complete as required. Pipes from 25 mm dia to 50 mm dia shall have threaded fittings. Pipe connections from 25 - 50 mm pipes to higher size pipes shall be through half threaded sockets.</t>
  </si>
  <si>
    <t xml:space="preserve">Supplying and fixing gun metal single headed internal and external hydrant valve with instantaneous couplings of 63 mm dia with cast iron wheel, ISI marked conforming to IS:5290 ( Type A ) with blank plastic cap and chain as required. </t>
  </si>
  <si>
    <t>Supplying and fixing 63 mm dia stainless steel branch pipe with 20 mm ( nominal internal diameter ) size gun metal   nozzle conforming to IS:903, suitable for instantaneous connection to interconnect hose pipe coupling as required.</t>
  </si>
  <si>
    <t>Supplying and fixing 4 way Fire Brigade connection of cast iron body with 3 nos gun metal male instantaneous inlet couplings complete with cap and chain as required for 150 mm dia MS pipe connection, conforming top IS:904 and with 150 mm dia Butterfly Valve complete as required.</t>
  </si>
  <si>
    <t>450 LPM x 35 M Head</t>
  </si>
  <si>
    <t>Providing and fixing red powder coated aluminium work in shutters for Floor Fire Hose Cabinet with extruded built up standard  tubular and other sections conforming to IS:733 and IS:1285, fixed with rawl plugs and screws or with fixing clips. Aluminium sections shall be smooth, rust free, smooth, straight, mitred and jointed mechanically including cleat angle, aluminium snap beading for glazing including providing hinges and making provisions for fixing of fittings wherever required including cost of gaskets as required and including swivel handle and hooks for locking complete as required. ( Sample to be got approved before fabrication. )</t>
  </si>
  <si>
    <t>Providing and fixing glazing in aluminium windows for Fire Hose Cabinet with neoprene gasket complete with glass panes of 5.5 mm thickness ( weight not less than 13.75 Kg / sq M )</t>
  </si>
  <si>
    <t>3 x 2.5 sq. mm</t>
  </si>
  <si>
    <t>150 mm (W) x 40 mm ( D) x 1.6 mm ( T )</t>
  </si>
  <si>
    <t>300 mm (W) x 50 mm ( D) x 2 mm ( T )</t>
  </si>
  <si>
    <t>Providing and fixing 50 mm x 6 mm GI Strip in on surface or in recess for earth connection etc. as required.</t>
  </si>
  <si>
    <t xml:space="preserve">CO2 Fire Extinguisher of 4.5 Kg capacity IS 15683 marked fitted with screw down type high pressure control valve with 1.0 M long rubber braided discahrge hose with horn. The Body shall be CCE approved </t>
  </si>
  <si>
    <t>Stored pressure ISI 15683 marked fire extinguishers of ABC Dry Chemical powder type 4 Kg capacity made of high pressure  steel cylinder complete with wheel type valve, internal discharge tube, 1 M long high pressure wire braided discharge hose, pressure guage and fully charged with MAP 90 ABC powder.</t>
  </si>
  <si>
    <t>Supplying, drawing, connecting, testing  &amp; commissioning of shielded and stranded  insulated FRLS copper conductor cable in existing conduit of the following sizes :</t>
  </si>
  <si>
    <t>Providing, installing, testing and commissioning of PA System micro processor based Operator Console complete with 1 x 240 W channel mixing Amplifiers ( in addition to another 240 W amplifier as hot standby ) with 2 channels, 1 no cardoid gooseneck micro phone, 1 no CD Player deck MP3 format, a 10 zone Floor Selector Console, a Change over Panel for connection to the Fire Alarm Panel, a Mains Panel, a standby battery of 25 Ah SMF of 2 x 12 Volts and a Monitor Panel all pre wired and rack mounted complete in all respects &amp; as per specifications. PA System shall be coupled to the Fire  Alarm System.</t>
  </si>
  <si>
    <t>Providing, installing, testing and commissioning of Ceiling / Wall mounted baffle speaker of 6 Watt each complete as per detailed specifications.</t>
  </si>
  <si>
    <t xml:space="preserve">Wiring for circuit/ submain wiring alongwith earth wire with the following sizes of FRLS PVC insulated copper conductor, single core cable in surface/ recessed steel conduit as required </t>
  </si>
  <si>
    <t xml:space="preserve"> 4 X 10 sqmm + 2 x 10 sqmm earth wire (submain wiring)</t>
  </si>
  <si>
    <t xml:space="preserve"> 2 X 10 sqmm + 1 x 10 sqmm earth wire (Single phase SDB submain wiring)</t>
  </si>
  <si>
    <t xml:space="preserve"> 4 X 16 sqmm + 2 x 16 sqmm earth wire (submain wiring)</t>
  </si>
  <si>
    <t xml:space="preserve"> 2 X 6 sqmm + 1 x 6 sqmm earth wire (single phase SDB submain wiring)</t>
  </si>
  <si>
    <t>Wiring for light point/ fan point/ exhaust fan point/ call bell point with 1.5 sq.mm FRLS PVC insulated copper conductor single core cable in surface / recessed steel conduit, with modular switch,modular plate, suitable GI box and earthing the point with 1.5 sq.mm. FRLS PVC insulated copper conductor single core cable etc as required.</t>
  </si>
  <si>
    <t>Group B (For Residential Buildings)</t>
  </si>
  <si>
    <t>Wiring for light point/ fan point/ exhaust fan point/ call bell point with 1.5 sq.mm FRLS PVC insulated copper conductor single core cable in surface / recessed steel conduit, with modular switch, modular plate, suitable GI box and earthing the point with 1.5 sq.mm. FRLS PVC insulated copper conductor single core cable etc as required.(CONDUIT ALREADY LAID)</t>
  </si>
  <si>
    <t>Wiring for circuit/ submain wiring alongwith earth wire with the following sizes of FRLS PVC insulated copper conductor, single core cable in surface/ recessed steel conduit as required (CONDUIT ALREADY LAID)</t>
  </si>
  <si>
    <t>Wiring for light point along with earth wire with the following sizes of FRLS PVC insulated stranded copper conductor, single core cable in surface/recessed steel conduit as required(MCB control).</t>
  </si>
  <si>
    <t xml:space="preserve"> 2 X 1.5 sqmm + 1 x 1.5 sqmm earth wire </t>
  </si>
  <si>
    <t xml:space="preserve">Supplying and fixing 20 amps, 240 volts, SPN industrial type, socket outlet, with 2 pole and earth, metal enclosed plug top
alongwith 20 amps “C” curve, SP, MCB, in sheet steel enclosure, on surface or in recess, with chained metal cover for the socket
out let and complete with connections, testing and commissioning etc. as required (including gyser , AC point &amp; socket ). </t>
  </si>
  <si>
    <t>Wiring for light/ power plug with 2X4 sq. mm FRLS PVC insulatedcopper conductor single core cable in surface/ recessed steel conduit alongwith 1 No 4 sq. mm FRLS PVC insulated copper conductor single core cable for loop earthing as required.</t>
  </si>
  <si>
    <t>Meter</t>
  </si>
  <si>
    <t>Wiring for light/ power plug with 2X4 sq. mm FRLS PVC insulatedcopper conductor single core cable in surface/ recessed steel conduit alongwith 1 No 4 sq. mm FRLS PVC insulated copper conductor single core cable for loop earthing as required.(CONDUIT ALREADY LAID)</t>
  </si>
  <si>
    <t xml:space="preserve">Wiring for light plug with 2x2.5 sq.mm FRLS PVC insulated stranded copper conductor single core cable in surface / recess steel conduit along with 1 no. 2.5 sq.mm FRLS PVC insulated stranded copper conductor single core cable for loop earthing as required. </t>
  </si>
  <si>
    <t>Wiring for light plug with 2x2.5 sq.mm FRLS PVC insulated stranded copper conductor single core cable in surface / recess steel conduit along with 1 no. 2.5 sq.mm FRLS PVC insulated stranded copper conductor single core cable for loop earthing as required. (CONDUIT ALREADY LAID)</t>
  </si>
  <si>
    <t>Supplying and fixing of following sizes of steel conduit along with fish wire and the accessories in surface/ recess including painting in case of surface conduit , or cutting the wall and making good the same in case of recessed conduit as required (for LAN, Telephone and CCTV).</t>
  </si>
  <si>
    <t>32 mm</t>
  </si>
  <si>
    <t>Wiring for light point with 1.5 sqmm  FRLS PVC insulated stranded copper conductor wires in surface/recessed Steel conduits controlled from MCB DB along with 1.5 sqmm  FRLS PVC insulated stranded copper conductor earth wire and complete with wiring accessories etc as required as per drawing.
NOTE :However MCB will be provided in SDB Head</t>
  </si>
  <si>
    <t>Wiring for light point with 1.5 sqmm  FRLS PVC insulated stranded copper conductor wires in surface/recessed Steel conduits controlled from MCB DB along with 1.5 sqmm  FRLS PVC insulated stranded copper conductor earth wire and complete with wiring accessories etc as required as per drawing.(CONDUIT ALREADY LAID)
NOTE :However MCB will be provided in SDB Head</t>
  </si>
  <si>
    <t>Wiring for twin control light point with 1.5 sq.mm FRLS PVC insulated copper conductor single core cable in surface / recessed steel conduit, 2 way modular switch, modular plate, suitable GI box and earthing the point with 1.5 sq.mm. FRLS PVC inulated copper conductor single core cable etc as required.</t>
  </si>
  <si>
    <t>Wiring for twin control light point with 1.5 sq.mm FRLS PVC insulated copper conductor single core cable in surface / recessed steel conduit, 2 way modular switch, modular plate, suitable GI box and earthing the point with 1.5 sq.mm. FRLS PVC inulated copper conductor single core cable etc as required.(CONDUIT ALREADY LAID)</t>
  </si>
  <si>
    <t>Modular bell push, ISI marked</t>
  </si>
  <si>
    <t>Supply, installation, testing &amp; commissioning of the following light fixtures  complete with lamps, electronic ballasts, lamp holder, starter, starter holder, etc. and fan fixtures duly wired complete for use on 240 V single phase 50 Hz AC supply including all accessories required for mounting at surface/recess/wall/suspended as mentioned in BOQ and drawings conforming to relavant IP protection and IS codes.</t>
  </si>
  <si>
    <t>1 X 24W circular CFL based surface mounted luminaire (Philips Cat No. -QCZ802, Bajaj Cat No. BCSC 218, Surya Cat No. LUZA RONDO 1x25W PL 6500K, Crompton Greaves Cat No.COC2 II EB)</t>
  </si>
  <si>
    <t>1 X 28W wall mounted light fixture (Philips Cat No. TCH 207/1XTL5-28W/830,840&amp;865, Bajaj Cat No. BTIP 128, Surya Cat No. SDBE 128 T5, Keselec Schreder Cat No. KML 1/28, Crompton Greaves Cat No.T5LK1128, WRF81/ 1 X T5 28W )</t>
  </si>
  <si>
    <t>2 x 11W CFL based surface mounted light fixture (Bajaj Cat No.-BJSM 211 CFL W2EB, Philips Cat No. FCS 518 / 211, Surya Cat No. SCS 211 CF EB1/P3, Keselec Schreder Cat No. KMO-C-211, Crompton Greaves Cat No.TLE 211EB, WVF 41 / 2 X CFL 11W)</t>
  </si>
  <si>
    <t>1 x 9W CFL surface mounted bulkhead light fixture (BAJAJ Cat No. BJBE 1X9 W, Surya Cat No. SBH 13 CF CA, Crompton Greaves Cat No.ICBH 10, Philips Cat No. FXC 101,WKP 14 / 1X CFL 9W)</t>
  </si>
  <si>
    <t>1 x 14 W wall mounted mirror light fixture (Bajaj Cat No -BTIP 114 LHD Philips Cat No. TWG 207/1 X TL5 14W, Surya Cat No. SDBE 114 T5 D/P3, Keselec Schreder Cat No.Tetris 1/14,WDF 91 / 1X T5 14W)</t>
  </si>
  <si>
    <t>1 x 28W wall mounted mirror light fixture (Bajaj Cat No. BTIP 128 LHD, Philips Cat No. TWG 207/1 X TL5 28W, Surya Cat No. SDBE 128 T5 D, Keselec Schreder Cat No. Tetris 1/28,WRF81/ 1 X T5 28W )</t>
  </si>
  <si>
    <t>2 X 28W surface mounted light fixture (Bajaj Cat No. BTI 228 T5 PC, Philips Cat No. TCW 450 2 X TL 5-28w EBT, Surya Cat No. SDBE 228 T5 D, Crompton Greaves Cat No.TSPFC 11228 EB)</t>
  </si>
  <si>
    <t>1 X 28W surface mounted light fixture (Bajaj Cat No. BTI 128 T5 PC, Philips Cat No. TCW 450 1 X TL 5-28w EBT, Surya Cat No. SDBE 128 T5 D, Crompton Greaves Cat No.TSPFC 11128 EB)</t>
  </si>
  <si>
    <t>1 x 18W Surface Mounted Down Light Fixture (BAJAJ CAT NO -BJDS 110CWEB, Philips Cat No. FCS 100, Decon Cat No. 03 UW 02)</t>
  </si>
  <si>
    <t>2 X 28W Surface Mounted Dark Light Fixture  (BAJAJ Cat No.BTSM 02 228 T5 PC, Philips Cat No. TCS 398 2 /1 X 28 D6 HF, Surya Cat No. SCS 228 T5 EB 1 / P3, Keselec Schreder Cat No. Aerolux-SPMX-2/28,WVF 48 / 2 X T5 28W SGW)</t>
  </si>
  <si>
    <t>1 X 70W Metal halide lamp based wall mounted light fixture (Bajaj Cat No.BJFL 70 MH SE AS, Philips Cat No. RVP 339 1xCDM-TD 70R, Crompton Greaves FADT 1107 IH 09,  WFH 57 / 1 X 70W HIT-DE ) .</t>
  </si>
  <si>
    <t>2 x 40W surface mounted light fixture (Trilux Cat No. POLARON WD2 2TR40E, Siteco Cat No. LUNIS R , Wila Cat No. LO2 SURFACE MOUNTED OPTICLIGHT, RZB (Surya) Cat No. DOUALA)</t>
  </si>
  <si>
    <t>1 X 14W wall mounted light fixture (Philips Cat No. TCH 207/1XTL5-14W/830,840&amp;865, Bajaj Cat No. BTIP 114, Surya Cat No. SDBE 114 T5, Keselec Schreder Cat No. KML 1/14)</t>
  </si>
  <si>
    <t>1 X 9W CFL decorative type wall bracket light fixture (Philips Cat No. - QWZ 807, Decon Cat No. 05 BM 01)</t>
  </si>
  <si>
    <t>1 X 28W fluorescent surface mounted light fixture (Philips Cat No- TMS 122 / 128 HF, Bajaj Cat No. BTIR 128 , Surya Cat No. SUB 128 T5 EB1/P3, Keselec Schreder Cat No. Railux - 1/28)</t>
  </si>
  <si>
    <t>1 X 18W CFL based mirror light fixture (Decon Cat No. 04 FA, Bajaj Cat No. BSP 118 CFL)</t>
  </si>
  <si>
    <t>1 x 22W &amp; 1 x 40W CFL lamp based surface mounted luminaire (Trilux Cat No. 7403N 1TR22 + 1 TR 40 WE, Philips Cat No. Philips lightolier Discus 6700MS22U &amp; 6700MS38U,  Keselec Schreder Cat No. WBLR - 1/36 CFL HF IP40, RZB (Surya) Cat No. Flat Polymero)</t>
  </si>
  <si>
    <t>LED aviation light fixture (Bajaj Cat.No.BJAOL 1 with Neon Lamp)</t>
  </si>
  <si>
    <t>1 x 150W HPSV street light fixture (Philips Cat No -SGP 438 1 X SON - T 150)/ Bajaj Cat No. BGJRL 150 SV, Surya Cat No. SUL 15 SV / MH POT CA WCG / IP 65 / 01)</t>
  </si>
  <si>
    <t xml:space="preserve">Supply, installation, testing and commissioning  of 230 V single phase, 1200 mm sweep double ball bearing ceiling fans, 350 RPM, service value more than 4, complete with electornic regulator of 300 watt, fan hooks, down rod and other fixing accessories as required.(Crompton Greaves model HS 1200-WOR or Bajaj model EXCEL-1200, Usha model SONATA HIGH SPEED/ STRIKER) </t>
  </si>
  <si>
    <t xml:space="preserve">Supply, installation, testing and commissioning  of  300 mm sweep light duty exhaust fan complete with bird guard, louvers etc and other fixing accessories as required.(Havells model Turbo Force, Bajaj model No.Freshee mk2 300mm, Crompton model no. TA-300-AG, Usha model No.JET DELUXE) </t>
  </si>
  <si>
    <t>Single phase, 450 mm wall bracket fan , 1250 RPM, 230V, 60W, including mounting arrangement and other accessories complete as required. (Crompton Greaves model WM HIFLO 16 or Bajaj model SPECTRUM).</t>
  </si>
  <si>
    <t>Supply, installation testing and commissioning of following way SPN /TPN prewired,  sheet steel, MCB distribution board, 240V/ 415V, on surface/recess, complete with loose wire box, terminal blocks(incomer terminal block and outgoing terminal blocks, phase, neutral and earth) , duly prewired with suitable size FRLS PVC insulated stranded copper conductor cable up to terminal blocks, tinned copper bus bars, neutral link, earth bar, din bar, detachable gland plate, interconnections, phosphatised and powder painted including earthing etc. as required complete with incoming and outgoing wire terminations with suitable thimbles and complete with incoming and outgoing switches as below:  (IP 42:Protection, 16 SWG)</t>
  </si>
  <si>
    <t xml:space="preserve">4  way SPN (4+4)   Double Door DB, incomer 25A DP RCBO &amp; outgoing 4 nos. 6-16A SP MCB, 10 KA </t>
  </si>
  <si>
    <t xml:space="preserve">8  way SPN (4+8)  Double Door DB,  incomer 40A DP RCBO  &amp; outgoing 8 nos. 6-16A SP MCB, 10 KA </t>
  </si>
  <si>
    <t xml:space="preserve">4 way TPN (8+12)  vertical type, Double Door DB,  incomer25A 4P RCBO 10 KA &amp; outgoing 12 nos. 6-20A SP MCB, 10 KA </t>
  </si>
  <si>
    <t xml:space="preserve">6 way TPN (8+18) vertical type, Double Door DB,  incomer  32A 4P RCBO 10 KA &amp; outgoing 18 nos. 6-20A SP MCB, 10 KA </t>
  </si>
  <si>
    <t>8 way TPN (8+24) vertical type, Double Door DB,  incomer  40A 4P RCBO 10 KA &amp; outgoing 24 nos. 6-20A SP MCB, 10 KA</t>
  </si>
  <si>
    <t>12 way TPN (8+36) vertical type, Double Door DB,  incomer 63A 4P RCBO 10 KA &amp; outgoing 36 nos. 6-20A SP MCB, 10 KA</t>
  </si>
  <si>
    <t>Supply of following sizes 1.1 KV XLPE insulated, FRLS Al. armoured Conductor, PVC inner sheathed, overall PVC sheathed cable in conformity to the technical specification and as per latest IS - codes.</t>
  </si>
  <si>
    <t>Supply and making end termination with brass compression gland and aluminium lugs for following size of PVC insulated and PVC sheathed /XLPE Al. conductor cable of 1.1 KV grade as required.</t>
  </si>
  <si>
    <t>Laying and fixing of one number PVC insulated and PVC sheathed / XLPE power cable of 1.1 KV grade of following size on wall surface as required.</t>
  </si>
  <si>
    <t>Fabricating and installing following size of perforated MS cable trays including horizontal and vertical bends, reducers, tees, cross members and other accessories as required and duly suspended from the ceiling with MS suspenders and including painting with powder coating etc. as required.</t>
  </si>
  <si>
    <t xml:space="preserve">DWC HDPE PIPE </t>
  </si>
  <si>
    <t>Supply, laying &amp; fixing of following dia Double Wall Corrugated HDPE pipes including excavation, back filling, ramming of soil as well as disposal of the excess soil, etc. complete with fittings and clamps including cutting and making good etc. as per IS 14930 Pt-2 complete as required.</t>
  </si>
  <si>
    <t xml:space="preserve">200 mm dia DWC HDPE pipe (OD 200mm / ID 170mm) </t>
  </si>
  <si>
    <t xml:space="preserve">Supplying, installation, testing and commissioning of cubicle type prewired LT Panel suitable for 415 Volt, 3 phase, 4 wire 50 HZ AC supply system, floor mounted, fabricated in compartmentalized design from CRCA steel of 2 mm thick for frame work and covers, 3 mm thick for gland platees, including cleaning and finishing powder coated, dust and vermin proof complete with 7 tank process having extensible type TPN aluminium alloy bus bar of high conductivity, with base frame of M.S. channel section of not less than 75 mm x 50 mmx5mm thick, copper earth bar of size 25mmx 5mm at the rear with 2 No. earth stud, complete with control wire, cable alleys, cable gland plates, including following : </t>
  </si>
  <si>
    <t>Incomer MCCB shall have  O/L, S/C &amp; E/F protection</t>
  </si>
  <si>
    <t xml:space="preserve">All MCCB upto 250A shall have Thermal release &amp; above 250A shall have microprocessor based release </t>
  </si>
  <si>
    <t>WALL MOUNTED PANEL</t>
  </si>
  <si>
    <t xml:space="preserve">Supplying, installation, testing and commissioning of cubicle type prewired Distribution board suitable for 433 Volt, 3 phase, 4 wire 50 HZ AC supply system, wall mounted, fabricated  from CRCA steel of  1.6 mm thick for frame work and covers, 2mm thick for gland plates, including cleaning and finishing powder coated, dust and vermin proof complete with 7 tank process having extensible type TPN aluminium alloy bus bar of high conductivity,  with 2 No. earth stud, complete with control wire,  cable gland plates, including following : </t>
  </si>
  <si>
    <t>All MCCB  shall be Thermal magnetic type</t>
  </si>
  <si>
    <t>The description of the distribution boards are as follows.</t>
  </si>
  <si>
    <t xml:space="preserve">NMDBPSG  (Primary School) </t>
  </si>
  <si>
    <t>A. 1.10</t>
  </si>
  <si>
    <t>A. 1.11</t>
  </si>
  <si>
    <t>A. 1.12</t>
  </si>
  <si>
    <t>A. 1.13</t>
  </si>
  <si>
    <t>A. 1.14</t>
  </si>
  <si>
    <t>A. 1.15</t>
  </si>
  <si>
    <t>A. 1.16</t>
  </si>
  <si>
    <t>A. 1.18</t>
  </si>
  <si>
    <t>A. 1.19</t>
  </si>
  <si>
    <t>A. 1.20</t>
  </si>
  <si>
    <t>A. 1.21</t>
  </si>
  <si>
    <t>A. 1.22</t>
  </si>
  <si>
    <t>A. 1.23</t>
  </si>
  <si>
    <t>A. 1.24</t>
  </si>
  <si>
    <t>A. 1.25</t>
  </si>
  <si>
    <t>A. 1.26</t>
  </si>
  <si>
    <t>A. 1.27</t>
  </si>
  <si>
    <t>A. 1.28</t>
  </si>
  <si>
    <t>A. 1.29</t>
  </si>
  <si>
    <t>A. 1.30</t>
  </si>
  <si>
    <t>A. 1.31</t>
  </si>
  <si>
    <t>A. 1.32</t>
  </si>
  <si>
    <t>A.1.33</t>
  </si>
  <si>
    <t>A.1.34</t>
  </si>
  <si>
    <t>A.1.35</t>
  </si>
  <si>
    <t>A.1.36</t>
  </si>
  <si>
    <t>A.1.37</t>
  </si>
  <si>
    <t>A.1.38</t>
  </si>
  <si>
    <t>A.1.39</t>
  </si>
  <si>
    <t>A.2.12</t>
  </si>
  <si>
    <t>A.2.15</t>
  </si>
  <si>
    <t>A.2.16</t>
  </si>
  <si>
    <t>A.2.17</t>
  </si>
  <si>
    <t>A.2.18</t>
  </si>
  <si>
    <t>A.2.19</t>
  </si>
  <si>
    <t>A.2.20</t>
  </si>
  <si>
    <t>A.3.8</t>
  </si>
  <si>
    <t>A.3.11</t>
  </si>
  <si>
    <t>A.3.12</t>
  </si>
  <si>
    <t>A.3.13</t>
  </si>
  <si>
    <t>A.3.14</t>
  </si>
  <si>
    <t>A.3.15</t>
  </si>
  <si>
    <t>A.3.16</t>
  </si>
  <si>
    <t>A.3.17</t>
  </si>
  <si>
    <t>A.3.18</t>
  </si>
  <si>
    <t>A.3.19</t>
  </si>
  <si>
    <t>A.3.20</t>
  </si>
  <si>
    <t>A.3.21</t>
  </si>
  <si>
    <t>A.3.22</t>
  </si>
  <si>
    <t>A.3.23</t>
  </si>
  <si>
    <t>A.3.24</t>
  </si>
  <si>
    <t>A.4.4</t>
  </si>
  <si>
    <t>A.4.5</t>
  </si>
  <si>
    <t>A.4.6</t>
  </si>
  <si>
    <t>A.4.7</t>
  </si>
  <si>
    <t>A.4.8</t>
  </si>
  <si>
    <t>A.4.9</t>
  </si>
  <si>
    <t>A.5.11</t>
  </si>
  <si>
    <t>A.5.12</t>
  </si>
  <si>
    <t>A.5.16</t>
  </si>
  <si>
    <t>A.5.18</t>
  </si>
  <si>
    <t>A.5.21</t>
  </si>
  <si>
    <t>A.5.22</t>
  </si>
  <si>
    <t>A.5.23</t>
  </si>
  <si>
    <t>A.6.6</t>
  </si>
  <si>
    <t>A.6.7</t>
  </si>
  <si>
    <t>A.6.8</t>
  </si>
  <si>
    <t>A.7.18</t>
  </si>
  <si>
    <t>A.7.19</t>
  </si>
  <si>
    <t>A.7.20</t>
  </si>
  <si>
    <t>A.8.6</t>
  </si>
  <si>
    <t>A.9.15</t>
  </si>
  <si>
    <t>A.9.16</t>
  </si>
  <si>
    <t>A.9.17</t>
  </si>
  <si>
    <t>A.9.18</t>
  </si>
  <si>
    <t>A.9.19</t>
  </si>
  <si>
    <t>A.9.20</t>
  </si>
  <si>
    <t>A.9.21</t>
  </si>
  <si>
    <t>A.9.22</t>
  </si>
  <si>
    <t>A.9.23</t>
  </si>
  <si>
    <t>A.9.24</t>
  </si>
  <si>
    <t>Providing and fixing aluminium work for doors, windows, ventilators and partitions with extruded built up standard tubular sections/appropriate Z sections and other sections of approved make conforming to IS: 733 and IS: 1285, fixing with dash fasteners of required dia and size, including necessary filling up the gaps at junctions, i.e. at top, bottom and sides with required EPDM rubber/neoprene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t>
  </si>
  <si>
    <t>Application of 2nd coat of Acrylic Modified  Cementeous slurry coating over the 1st coat of in cross direction. and continued upto a height of 200mm on the parapet wall.This shall be allowed to air cure for 24 hours followed by water curing for 72 hours.  The entire treatment will be taken up to 20 cm on parpet wall and tuked into groove in parapet all around.</t>
  </si>
  <si>
    <t>A.11.5</t>
  </si>
  <si>
    <t>A.12.2</t>
  </si>
  <si>
    <t>A.12.3</t>
  </si>
  <si>
    <t>A.13.6</t>
  </si>
  <si>
    <t>A.13.14</t>
  </si>
  <si>
    <t>A.13.15</t>
  </si>
  <si>
    <t>A.13.16</t>
  </si>
  <si>
    <t>A.13.17</t>
  </si>
  <si>
    <t>A.13.28</t>
  </si>
  <si>
    <t>A.13.29</t>
  </si>
  <si>
    <t>A.14.10</t>
  </si>
  <si>
    <t>A.14.11</t>
  </si>
  <si>
    <t>A.14.12</t>
  </si>
  <si>
    <t>A.14.13</t>
  </si>
  <si>
    <t>A.14.14</t>
  </si>
  <si>
    <t>A.14.15</t>
  </si>
  <si>
    <t>A.14.16</t>
  </si>
  <si>
    <t>A.14.17</t>
  </si>
  <si>
    <t>A.14.18</t>
  </si>
  <si>
    <t>A.14.19</t>
  </si>
  <si>
    <t>A.14.20</t>
  </si>
  <si>
    <t>A.14.21</t>
  </si>
  <si>
    <t>A.14.22</t>
  </si>
  <si>
    <t>A.14.23</t>
  </si>
  <si>
    <t>A.14.24</t>
  </si>
  <si>
    <t>A.14.25</t>
  </si>
  <si>
    <t>A.14.26</t>
  </si>
  <si>
    <t>A.14.27</t>
  </si>
  <si>
    <t>A.16.0</t>
  </si>
  <si>
    <t>A.16.1</t>
  </si>
  <si>
    <t>A.16.2</t>
  </si>
  <si>
    <t>A.16.3</t>
  </si>
  <si>
    <t>A.16.4</t>
  </si>
  <si>
    <t>A.16.5</t>
  </si>
  <si>
    <t>A.16.6</t>
  </si>
  <si>
    <t>A.16.7</t>
  </si>
  <si>
    <t>A.16.8</t>
  </si>
  <si>
    <t>A.16.9</t>
  </si>
  <si>
    <t>A.16.10</t>
  </si>
  <si>
    <t>A.16.11</t>
  </si>
  <si>
    <t>A.16.12</t>
  </si>
  <si>
    <t>C.1.2</t>
  </si>
  <si>
    <t>C.1.6</t>
  </si>
  <si>
    <t>C.1.19</t>
  </si>
  <si>
    <t>C.1.20</t>
  </si>
  <si>
    <t>C.2.3</t>
  </si>
  <si>
    <t>C.3.3</t>
  </si>
  <si>
    <t>C.3.6</t>
  </si>
  <si>
    <t>40 A, 4P MCCB, 35 KA - 2 no.</t>
  </si>
  <si>
    <t>0-63A ammeter and ammeter selector switch with 63/5A CTs - 5 set.</t>
  </si>
  <si>
    <t>0-40A ammeter and ammeter selector switch with 40/5A CTs - 2 set.</t>
  </si>
  <si>
    <t>NMDB Type-C1</t>
  </si>
  <si>
    <t xml:space="preserve">1 no. 400 A, 4P MCCB, 35 KA </t>
  </si>
  <si>
    <t>0-400A Ammeter and ammeter selector switch with 400/5A CTs - 1 set.</t>
  </si>
  <si>
    <t>ON/OFF/TRIP switch - 1 set.</t>
  </si>
  <si>
    <t>4 Strip aluminium bus bar of 600 A, 415 V capacity with heat shrinkable coloured sleeves complete for withstanding 35 KA fault - 1 set</t>
  </si>
  <si>
    <t>63 A, 4P MCB, 10 KA - 21 no.</t>
  </si>
  <si>
    <t>32 A, 4P MCB, 10 KA - 2 no.</t>
  </si>
  <si>
    <t>10-63A Three phase (kwh) electronics energy meter - 16 No.</t>
  </si>
  <si>
    <t>NMDB Type-C2</t>
  </si>
  <si>
    <t xml:space="preserve">1 no. 350 A, 4P MCCB, 35 KA </t>
  </si>
  <si>
    <t>0-350A Ammeter and ammeter selector switch with 350/5A CTs - 1 set.</t>
  </si>
  <si>
    <t>4 Strip aluminium bus bar of 600 A, 415 V capacity with heat shrinkable coloured sleeves complete for withstanding 25 KA fault - 1 set</t>
  </si>
  <si>
    <t>63 A, 4P MCB, 10 KA - 19 no.</t>
  </si>
  <si>
    <t>10-63A Three phase (kwh) electronics energy meter - 14 No.</t>
  </si>
  <si>
    <t>NMDB Type-C3</t>
  </si>
  <si>
    <t>0-250A Ammeter and ammeter selector switch with 250/5A CTs - 1 set.</t>
  </si>
  <si>
    <t>63 A, 4P MCB, 10 KA - 15 no.</t>
  </si>
  <si>
    <t>10-63A Three phase (kwh) electronics energy meter - 10 No.</t>
  </si>
  <si>
    <t>NMDB Type D1</t>
  </si>
  <si>
    <t>0-300A Ammeter and ammeter selector switch with 300/5A CTs - 1 set.</t>
  </si>
  <si>
    <t>4 Strip aluminium bus bar of 450 A, 415 V capacity with heat shrinkable coloured sleeves complete for withstanding 35 KA fault - 1 set</t>
  </si>
  <si>
    <t>63 A, 4P MCB, 10 KA - 2 no.</t>
  </si>
  <si>
    <t>40 A, 4P MCB, 10 KA - 19 no.</t>
  </si>
  <si>
    <t>NMDB Type D2</t>
  </si>
  <si>
    <t>40 A, 4P MCB, 10 KA - 16 no.</t>
  </si>
  <si>
    <t xml:space="preserve">NCLMDBPSG (Primary School) </t>
  </si>
  <si>
    <t xml:space="preserve">1 no. 40 A, 4P MCCB, 25 KA </t>
  </si>
  <si>
    <t>0-40A ammeter and ammeter selector switch with 40/5A CTs - 1 set.</t>
  </si>
  <si>
    <t>Set of phase indicating lamp (LED Type) with 2A, 4P MCB - 1 No.</t>
  </si>
  <si>
    <t>4 Strip aluminium bus bar of 63 A, 415 V capacity with heat shrinkable coloured sleeves complete for withstanding 25 KA fault - 1 set</t>
  </si>
  <si>
    <t>63 A, DP MCB, 10 KA - 3 no.</t>
  </si>
  <si>
    <t xml:space="preserve">                          </t>
  </si>
  <si>
    <t>NLFDBPSG (Primary School)</t>
  </si>
  <si>
    <t xml:space="preserve">1 no. 63 A, 4P MCCB, 25 KA </t>
  </si>
  <si>
    <t>0-63A ammeter and ammeter selector switch with 63/5A CTs - 1 set.</t>
  </si>
  <si>
    <t>4 Strip aluminium bus bar of 100 A, 415 V capacity with heat shrinkable coloured sleeves complete for withstanding 25 KA fault - 1 set</t>
  </si>
  <si>
    <t>32 A, 4P MCB, 10 KA - 7 no.</t>
  </si>
  <si>
    <t>40 A, 4P MCB, 10 KA - 1 no.</t>
  </si>
  <si>
    <t>NPFDBPSG (Primary School)</t>
  </si>
  <si>
    <t>32 A, 4P MCB, 10 KA - 6 no.</t>
  </si>
  <si>
    <t>NCLFDBPSG (Primary School)</t>
  </si>
  <si>
    <t xml:space="preserve">1 no. 63 A, DP MCB, 10 KA </t>
  </si>
  <si>
    <t>32 A, DP MCB, 10 KA - 2 no.</t>
  </si>
  <si>
    <t>25 A, DP MCB, 10 KA - 5 no.</t>
  </si>
  <si>
    <t>UPSFDBPSG (Primary School)</t>
  </si>
  <si>
    <t xml:space="preserve">1 no. 40 A, 4P MCB, 10 KA </t>
  </si>
  <si>
    <t>4 Strip aluminium bus bar of 63 A, 415 V capacity with heat shrinkable coloured sleeves complete for withstanding 10 KA fault - 1 set</t>
  </si>
  <si>
    <t>32 A, DP MCB, 10 KA - 3 no.</t>
  </si>
  <si>
    <t xml:space="preserve">Providing and fixing 25 mm X 5 mm G.I. strip in 40 mm dia G.I. pipe from earth electrode including connection with G.I. nut, bolt, spring, washer excavation and re-filling etc. as required
</t>
  </si>
  <si>
    <t>Fixing of lightning conductor finial (single prong) with base plate including holes etc. complete as required.</t>
  </si>
  <si>
    <t>Jointing copper / G.I. tape (with another copper/ G I tape, base of the finial or any other metallic object) by riveting / nut bolting/ sweating and soldering etc as required.</t>
  </si>
  <si>
    <t>Providing and fixing G.I. tape 20 mm X 3 mm thick on parapet or surface of wall for lightning conductor complete as required. (For horizontal run)</t>
  </si>
  <si>
    <t>Providing and fixing G.I. tape 20 mm X 3 mm thick on parapet or surface of wall for lightning conductor complete as required. (For vertical run)</t>
  </si>
  <si>
    <t>Providing and fixing testing joint, made of 20 mm X 3 mm thick G.I. strip, 125 mm long, with 4 nos. of G.I. bolts, nuts, chuck nuts and spring washers etc. complete as required.</t>
  </si>
  <si>
    <t>Providing and laying G.I. tape 32 mm X 6 mm from earth electrode
directly in ground as required.</t>
  </si>
  <si>
    <t>Providing and fixing 6 SWG dia G.I. wire on surface or in recess for loop earthing as required.</t>
  </si>
  <si>
    <t xml:space="preserve">Supplying and fixing of 1 or 2 Module (75 mm X 75mm)  size/ modules, GI box along with modular base &amp;  cover plate for modular switches in recess etc as required. </t>
  </si>
  <si>
    <t>50 Pair</t>
  </si>
  <si>
    <t>unarmoured</t>
  </si>
  <si>
    <t>Supplying and fixing of following sizes of PVC conduit (heavy duty) pipe alongwith fish wire and  accessories on surface/ recess including cutting the chase in floor/ ceiling/ wall and making good the same as required.</t>
  </si>
  <si>
    <t>Supplying and drawing of coaxiaRG-6(Foam) cable in the existing conduit.</t>
  </si>
  <si>
    <t>EXTERNAL LIGHTING   AND IT'S ACCESSORIES</t>
  </si>
  <si>
    <t>Supply, fixing and commissioning of decorative ZUMA Bollard (875mm) : Schreder make decorative Galvanized steel tube body,acrylic protector ,anodezed spun aluminium internal louvres, painted white and
suitable for 26W CFL Lamp.Tightness: IP 66 Sealsafe with foundation complete as required.CAT.REF.ZUMA Bollard/26W/CFL/(Inclusive of Lamp)</t>
  </si>
  <si>
    <t>Supply, fixing and commissioning of decorative ZUMA Mini Bollard : Schreder make decorative Galvanized steel tube body,acrylic protector ,anodezed spun aluminium internal louvres, painted white and
suitable for 26W CFL Lamp with foundation etc .Tightness: IP 66 Sealsafe complete as required.CAT.REF.ZUMA mini Bollard/26W/CFL/(Inclusive of Lamp)</t>
  </si>
  <si>
    <t>Supply, fixing and commissioning of Decorative NEMO post top lantern Luminiare  Schreder Make luminaire is completely comprised of painted aluminium. The Sealsafe® (IP 66) optical compartment with an acrylic protector contains a lower conical reflector made of aluminium and an upper reflector. Access to the optical compartment and the control gear is by loosening 3 mounting screws and pivoting the base of the luminaire. To facilitate access to the lamp, the control gear plate - which is removable - pivots on a hinge.Suitable for 70W CDMT lamp with 4m Nemo Pole in GI tubular with base plate complete as required. (Similiar to Keselec Schreder Rubi/IB/150W/2031(Inclusive of lamp) Cat Ref: Nemo Lantern/IB/70/1710 with 4m Nemo Pole in GI with base plate</t>
  </si>
  <si>
    <t>2X18w CFL IP65 PROTECTED STEP LIGHT Luminare body made of White Powder coated die cast aluminium housing along with blackpowder coated cast aluminium grill cover fixed to housing with frosted glass enclosure(Philips DBP 701 or equivalent)</t>
  </si>
  <si>
    <t>Earthing with GI Pipe earth electrode of length 4.5 m and 40 mm dia including accessories, GI pipe electrode shall be cut tapered at the bottom and provided with holes of 12 mm dia, drilled not less than 7.5 cm from each other upto 2m of length from the bottom with charcoal  and salt complete as required with watering funnel attachment housed in masonry enclosure of size not less than 30 cm x 30 cm x 30 cm.</t>
  </si>
  <si>
    <t>Providing and fixing 25mm x 5mm GI earth strip in 40 mm dia GI pipe from earth electrode as required.</t>
  </si>
  <si>
    <t xml:space="preserve">Providing and fixing 6 SWG dia  GI wire for pole loop earthing. </t>
  </si>
  <si>
    <t>Feeder Pillar - 6 &amp; 7</t>
  </si>
  <si>
    <t>40 A TPN Contactor -1 No.</t>
  </si>
  <si>
    <t>16 A 4P MCB, 10 KA  - 8 No.</t>
  </si>
  <si>
    <t>Installation, testing and commissioning of indoor type floor mounted metal clad, 11 kV VCB panel, totally enclsoed &amp; fully interlocked, horizotnal drawout, horizontal isolation type breaker as per IS 13118, as amended upto date and additional specificatios complete as required.</t>
  </si>
  <si>
    <t>11 KV H.T. PANEL BOARD (AVAILABLE AT SITE)</t>
  </si>
  <si>
    <t>11 / 0.433 KV DRY TYPE TRANSFORMER (AVAILABLE AT SITE)</t>
  </si>
  <si>
    <t>Installation, testing and commissioning of Cast Resin/VPI Dry Type 11/0.433 KV, 3 Phase, 50Hz, Dyn11 vector group, copper wound, class F insulation associated  with  winding  temperature indicator/controller actuated by means of resistance temperature detector embedded in LV windings, indoor type Transformer tappings for off load operation on HV side in steps of +/-2.5%, +/- 5% &amp; - 7.5%, having cable end boxes on HV side suitable for 3Cx300 Sq.mm XLPE cable of 11KV grade and 3200 / 1600 Amp. bus trunking arrangement on LV side as applicable with neutral brought out separately including supplying and laying of copper conductor multi-core control cable from transformer to HT breaker for safety tripping, suitably mounted on M. S. channel i/c supplying and grouting of suitable M.S. channel with all accessories including bidirectional rollers and confirming to IS 11171:1985 &amp; as per specification attached complete in all respects as required at site.</t>
  </si>
  <si>
    <t>1000 KVA</t>
  </si>
  <si>
    <t>Providing and laying in position ready mixed plain cement concrete, with cement content as per approved design mix and manufactured in fully automatic batching plant and transported to site of work in transit mixer for all leads, having continuous agitated mixer, manufactured as per mix design of specified grade for plain cement concrete work, including pumping of R.M.C. from transit mixer to site of laying and curing, excluding the cost of centering, shuttering and finishing, including cost of curing, admixtures in recommended proportions as per IS : 9103 to accelerate/ retard setting of concrete, improve workability without impairing strength and durability as per direction of the Engineer - in - charge.                                      Note :1 ) Excess / less cement used than specified in this item is payble / recoverable separately. M-15 grade plain cement concrete (cement content considered@240 kg/cum).</t>
  </si>
  <si>
    <t>A.3.25</t>
  </si>
  <si>
    <t>Supplying, installation, testing &amp; commissioning of cubical type LT panel suitable for 415V, 3 Phase, 4Wire 50 Hz AC supply system fabricated in compartmentalized (preferably) design from CRCA sheet steel of 2mm thick for frame work and covers, 3mm thick for gland plates i/c cleaning &amp; finishing complete with 7 tank process for powder coating in approved shade, having suitable capacity extensible type TPN Aluminium Alloy bus bars of high conductivity, DMC/ SMC bus bar supports, with short circuit withstand capacity of 31 MVA for 1 Sec., bottom base channel of MS section not less than 100mm x 50mm x 5mm thick,   fabrication   shall   be   done   in transportable sections, entire panel shall have a common copper earth bar of size 25mm x 5mm at the rear with 2 Nos. earth stud, solid connections from main bus bar to switch gears with required size of Al. bus bars and control wiring with 1.5 sq.mm. zero halogen fire retardant insulated copper conductor S/C cable, cable alleys, cable gland plates in two half, i/c providing following switch gears.(General arrangement and schematic Drawings to be approved by the Deptt. before start of fabrication)</t>
  </si>
  <si>
    <t xml:space="preserve">LT PANEL </t>
  </si>
  <si>
    <t xml:space="preserve">All ACB shall have Micro processor based O/C, S/C &amp; E/F release </t>
  </si>
  <si>
    <t xml:space="preserve">All MCCB shall have ICS = 100% ICU </t>
  </si>
  <si>
    <t>All MCCB shall have Micro processor based release 
All CTs and PTs shall be cast resin type.</t>
  </si>
  <si>
    <t xml:space="preserve">All Breakers (ACBs) shall have LCD Display </t>
  </si>
  <si>
    <t>All ACB'S shall have spare wired contacts for ON,OFF,Trip,rackin,rackout spring charge status for SCADA communication along with LCD display.</t>
  </si>
  <si>
    <t>All MCCB outgoings spare wired contacts for ON/OFF and Trip shall be provided for SCADA communication.</t>
  </si>
  <si>
    <t>Protection Relays,TVM/MFM Shall have RS 485 Modbus Communication protocol for SCADA communication.</t>
  </si>
  <si>
    <t xml:space="preserve">LT PANEL (S/S-3) </t>
  </si>
  <si>
    <t>2 Sets of 1600A 4P ACBs 50 KA (EDO) microprocessor controlled with overload, short circuit and earth fault protections with adjustable settings along with mechanical and electrical interlocking arrangement with bus coupler each having:</t>
  </si>
  <si>
    <t>Shunt trip coil. - 2 Sets</t>
  </si>
  <si>
    <t>415V AC Under voltage release- 2 Sets</t>
  </si>
  <si>
    <t>Auto-manual / test selector / switch - 2 Sets</t>
  </si>
  <si>
    <t>Breaker control switch - 2 Sets</t>
  </si>
  <si>
    <t>Three Phase Under voltage relay   - 2 Sets</t>
  </si>
  <si>
    <t>Three Phase Over voltage relay   - 2 Sets</t>
  </si>
  <si>
    <t>Auxiliary contacts required for necessary interlocking of breakers.</t>
  </si>
  <si>
    <t>2 sets of multifunction  meter with RS-485 of accuracy class-0.5, with 2 Sets of 1600/5/5A 15VA CTs.</t>
  </si>
  <si>
    <t>2 Sets of IDMT Relay.(3 Phase Over Current + Earth Fault) or equivalent.</t>
  </si>
  <si>
    <t xml:space="preserve">2 Sets Breaker ON / OFF / TRIP indicating lights with control MCB’s. </t>
  </si>
  <si>
    <t>2 Sets of R, Y, B phase indicating light (LED type) with  2A, SP MCB, 10KA.</t>
  </si>
  <si>
    <t>Bus Bar</t>
  </si>
  <si>
    <t>2500 A, 415V, 4 strip,  50 KA, 50 Hz Aluminium Bus bar</t>
  </si>
  <si>
    <t>2 Sets of 800 A 3P ACBs 50 KA (EDO) microprocessor controlled with overload, short circuit and earth fault protections with adjustable settings having 800 /5A CTs , class-0.5 accuracy with digital ammeter and ammeter selector switch.</t>
  </si>
  <si>
    <t>2 Sets of 630A 4P MCCBs 50 KA (EDO) microprocessor controlled with overload, short circuit and earth fault protections with adjustable settings having 630 /5A CTs , class-0.5 accuracy with digital ammeter and ammeter selector switch.</t>
  </si>
  <si>
    <t>9 Sets of 400A 4P MCCB  50 KA microprocessor controlled with O/L &amp; S/C alongwith adjustable time delays in O/L  and instantaneous protection in S/C with adjustable settings having 400/5 A CTs, class-0.5 accuracy with multifunction meter.</t>
  </si>
  <si>
    <t>7 Sets of 300A 4P MCCB  50 KA microprocessor controlled with O/L &amp;  S/C  alongwith adjustable time delays in O/L  and instantaneous protection in S/C with adjustable settings having 300/5 A CTs, class-0.5 accuracy with multifunction meter.</t>
  </si>
  <si>
    <t>3 Set of 200A 4P MCCB  50 KA microprocessor controlled with O/L &amp; S/C alongwith adjustable time delays in O/L  and instantaneous protection in S/C with adjustable settings having 200 /5 A CTs, class-0.5 accuracy with multifunction meter.</t>
  </si>
  <si>
    <t>2 Sets of 100A 4P MCCB  50 KA microprocessor controlled with O/L &amp;  S/C  alongwith adjustable time delays in O/L  and instantaneous protection in S/C with adjustable settings having 100/5 A CTs, class-0.5 accuracy with multifunction meter.</t>
  </si>
  <si>
    <t>3 Sets of 63A 4P MCCB  50 KA microprocessor controlled with O/L &amp; S/C alongwith adjustable time delays in O/L  and instantaneous protection in S/C with adjustable settings having 63/5 A CTs, class-0.5 accuracy with multifunction meter.</t>
  </si>
  <si>
    <t>4Sets of ON/OFF/TRIP indication lights (LED type) with control fuse.</t>
  </si>
  <si>
    <t xml:space="preserve">2 Sets of push button with 2A, 4P MCB, 10KA </t>
  </si>
  <si>
    <t>28 Sets of R, Y, B phase indicating light (LED type) with  2A, SP MCB, 10KA.</t>
  </si>
  <si>
    <t>Bus Coupler</t>
  </si>
  <si>
    <t xml:space="preserve">1 Set of 1600 amps 50KA 4 pole electrically operated Electrically draw out type air circuit breaker, with ON / OFF / TRIP indicating lamps with control MCB's, under Voltage, shunt trip, breaker control switch etc.  </t>
  </si>
  <si>
    <t xml:space="preserve">Pump Emergency Panel (S/S-3)  </t>
  </si>
  <si>
    <t xml:space="preserve"> 200A 4P MCCB  35 KA microprocessor controlled with O/L &amp;  S/C and E/F alongwith adjustable time delays in O/L  and instantaneous protection in S/C with adjustable settings having 200/5 A CTs, class-0.5 accuracy with multifunction meter - 2 Sets </t>
  </si>
  <si>
    <t>R, Y, B phase indicating light LED type with 2A,SP MCB - 2 set</t>
  </si>
  <si>
    <t>300 A, 415V, 4 strip,  35 KA, 50 Hz Aluminium Bus bar</t>
  </si>
  <si>
    <t xml:space="preserve"> 100A 4P MCCB  35 KA microprocessor controlled with O/L &amp;  S/C  and E/F alongwith adjustable time delays in O/L  and instantaneous protection in S/C with adjustable settings having 100/5 A CTs, class-0.5 accuracy with multifunction meter - 5 Sets </t>
  </si>
  <si>
    <t xml:space="preserve">63A 4P MCCB  35 KA microprocessor controlled with O/L &amp;  S/C and E/F alongwith adjustable time delays in O/L  and instantaneous protection in S/C with adjustable settings having 63/5 A CTs, class-0.5 accuracy with multifunction meter - 1 Sets </t>
  </si>
  <si>
    <t>1 Set of 4 pole 200A MCCB bus coupler</t>
  </si>
  <si>
    <t xml:space="preserve">Emergency Lighting Panel (S/S-3)  </t>
  </si>
  <si>
    <t>1 Set of 100A 4P MCCB 25 KA microprocessor controlled with O/L,  S/C and E/F alongwith adjustable over load and delayed short circuit settings having 100/5 A CTs, class-0.5 accuracy with multifunction meter, 1 Set of R, Y, B Phase indicating lights (LED Type)  with 2A, SP MCB, 10KA.</t>
  </si>
  <si>
    <t>150 A, 415V, 4 strip,  25 KA, 50 Hz Aluminium Bus bar</t>
  </si>
  <si>
    <t>4 Sets of 40 A 4P MCCB 25 KA microprocessor controlled with O/L &amp;  S/C  with adjustable settings having 40/5A CTs, class-0.5 accuracy with multifunction meter.</t>
  </si>
  <si>
    <t>4 Sets of R, Y, B Phase indicating lights (LED Type)  with 2A, SP MCB, 10KA.</t>
  </si>
  <si>
    <t>LT CAPACITOR PANELS</t>
  </si>
  <si>
    <t>Fabrication, Supply, installation, testing &amp; commissioning of cubicle type compartmentalized, floor mounted, LT capacitor panel of suitable size made out of not less than 2 mm thick MS sheet, dust and vermin proof and comprising of following panel mounting switchgears there in as per CPWD specifications (part IV) i/c suitable capacity 3 strip aluminium bus bar, compatible to SCADA system with spare contcats, connection inter-connection etc.  as required.</t>
  </si>
  <si>
    <t>Note:</t>
  </si>
  <si>
    <t>All MCCBs shall be microprocessor controlled with O/L &amp; S/C alongwith adjustable time delays in O/L  and instantaneous protection in S/C with adjustable settings</t>
  </si>
  <si>
    <t>Fast semiconductor fuses for the safety of TSM (3 for each TSM)</t>
  </si>
  <si>
    <t>Fast discharge resistors to be used for fast discharging of capacitor.</t>
  </si>
  <si>
    <t>430 KVAR LT Capacitor Panel-1&amp;2 (S/S-3)</t>
  </si>
  <si>
    <t>1 Set of 800A 3P ACBs 35 KA (EDO) microprocessor controlled with overload, short circuit and earth fault protections with adjustable settings having :</t>
  </si>
  <si>
    <t xml:space="preserve">1 No. power factor digital meter 1 No. APFC relay suitable for sequential operation of 14 Capacitor Banks </t>
  </si>
  <si>
    <t>Shunt trip coil. - 1 Set</t>
  </si>
  <si>
    <t>Breaker control switch - 1 Set</t>
  </si>
  <si>
    <t>Three Phase Under voltage relay   - 1 Set</t>
  </si>
  <si>
    <t>Three Phase Over voltage relay   - 1 Set</t>
  </si>
  <si>
    <t xml:space="preserve">1 Set "ON /OFF"  push button with 2A, 3P MCB, 10KA </t>
  </si>
  <si>
    <t>One Set of IDMT Relay.(3 Phase Over Current + Earth Fault) or equivalent.</t>
  </si>
  <si>
    <t>1 No. Digital Ammeter  with selector switch and  3 NO. 800 /5A CTs</t>
  </si>
  <si>
    <t xml:space="preserve">One Set Breaker ON / OFF / TRIP indicating lights with control MCB’s. </t>
  </si>
  <si>
    <t>One Set of R, Y, B phase indicating light (LED type) with 2A , SP MCB, 10KA</t>
  </si>
  <si>
    <t>1200 A, 415V, 3 strip,  50 KA, 50 Hz Aluminium Bus bar</t>
  </si>
  <si>
    <t>1x125  KVAR LT power capacitor banks with 1 No 100  KVAR 7% D tuned harmonic block reactor and TSM (Thyristor Switch Module) mounted in sheet steel enclosure.</t>
  </si>
  <si>
    <t>4x62.5  KVAR LT power capacitor banks with 4 No. 50 KVAR 7% D tuned harmonic block reactor and TSM (Thyristor Switch Module) mounted in sheet steel enclosure.</t>
  </si>
  <si>
    <t>1x30 KVAR LT power capacitor banks with 1 No. 25  KVAR 7% D tuned harmonic block reactor and TSM (Thyristor Switch Module) mounted in sheet steel enclosure.</t>
  </si>
  <si>
    <t>2x12.5 KVAR LT power capacitor banks with 2 No. 10  KVAR 7% D tuned harmonic block reactor and TSM (Thyristor Switch Module) mounted in sheet steel enclosure.</t>
  </si>
  <si>
    <t>1 Nos, 250 Amps TP MCCB, 35 KA, microprocessor controlled.</t>
  </si>
  <si>
    <t>4 No. 125 Amps TP MCCB, 35 KA, microprocessor controlled.</t>
  </si>
  <si>
    <t>1 No. 63 Amps TP MCCB, 35 KA, microprocessor controlled.</t>
  </si>
  <si>
    <t>2 No. 32 Amps TP MCCB, 35 KA, microprocessor controlled.</t>
  </si>
  <si>
    <t>Each capacitor bank must have 1 set of on/off indication LED type.</t>
  </si>
  <si>
    <t>HT AND LT CABLES</t>
  </si>
  <si>
    <t>Supply 11 KV power cable of following size, Stranded, compact circular aluminium conductor, conductor screened with extruded semiconductor compound, XLPE insulated, insulation screened with extruded semiconductor compund in combination with copper tape, (0.3 KA for 1 second), cores laid up, inner sheathed with PVC, galvanised strip unarmoured unearthed and overall PVC sheathed, black cable confirming to IS: 7098- Part- II- 1985 with latest amendments</t>
  </si>
  <si>
    <t>3 C X 300 Sq.mm</t>
  </si>
  <si>
    <t xml:space="preserve">Supply of following size cross -linke polyethylene (XPLE) insulated, FRLS PVC outer sheated unarmored cable with galvanized round steel wire or steel strip, with Al. conductor suitable for rated voltage of 1100 volts grade &amp; conforming to IS:7098 (Part-I) 1988 amended up to date.(Compulsory ISI marked) </t>
  </si>
  <si>
    <t>iii)</t>
  </si>
  <si>
    <t>iv)</t>
  </si>
  <si>
    <t>v)</t>
  </si>
  <si>
    <t>vi)</t>
  </si>
  <si>
    <t>vii)</t>
  </si>
  <si>
    <t>viii)</t>
  </si>
  <si>
    <t>ix)</t>
  </si>
  <si>
    <t>Laying of one number PVC insulated and PVC sheathed / XLPE power cable of 1.1 kV grade of size  exceeding 25 sq.mm but not exceeding 400 sq.mm in the existing masonry open duct/pipe as required.</t>
  </si>
  <si>
    <t>Upto 35sq.mm</t>
  </si>
  <si>
    <t>Above 35 sq. mm &amp; upto 95sq.mm</t>
  </si>
  <si>
    <t>Above 95 sq. mm &amp; upto 185sq.mm</t>
  </si>
  <si>
    <t>Above 185 sq. mm &amp; upto 400sq.mm</t>
  </si>
  <si>
    <t>Cable Termination</t>
  </si>
  <si>
    <t>Supply and making indoor cable end termination with heat shrinkable joining kit complete with all accessories including lugs suitable for the following size of 3 C, XLPE aluminium conductor cable of 11 kV grade as required.</t>
  </si>
  <si>
    <t>Supply and making of LT cable terminations with double brass compression gland crimped Aluminium cable lugs for the following size of cable.</t>
  </si>
  <si>
    <t xml:space="preserve">Supply and making  straight through cable jointing with cast resin compound including ferrules and other jointing materials for following size of XLPE aluminium conductor cable of 11 KV grade as required. </t>
  </si>
  <si>
    <t>BATTERY AND BATTERY CHARGER</t>
  </si>
  <si>
    <t>Supply, installation, testing &amp; commissioning of 24V 180 AH(2 V x 12 Nos) float cum boost battery charger with SMF battery with cell tester, wooden stand alongwith charger and necessary DC distribution board, instrument panel, Ammeter, Voltmeter, interconnections etc. Power supply 240 V, 1 Phase, 50 Hz ± 10% and control cabling to H.T. Panel and L.T. Panels as required for protection relays complete as per specifications and as required.</t>
  </si>
  <si>
    <t>BUS DUCT</t>
  </si>
  <si>
    <t>Supplying,  installation.    Testing    &amp; Commissioning of Pre-fabricated sandwiched Aluminium   bus   trunking suitable for 415 Volt 3 Phase 4 wire 50Hz AC supply system of aluminium bus bars complete with bends, expansion joints, fire barriers, copper flexible end connections at both ends Earthing with 2 runs of copper earth as per IEC 60439 including necessary supports etc. as per specifications attached as required.</t>
  </si>
  <si>
    <t>Note : The bus trunking shall be measured along the length of enclosure.   The copper/aluminium strips which will go inside L.T. panels &amp; end termination boxes of transformers shall not be taken into measurement of bus trunking quantity).</t>
  </si>
  <si>
    <t>CABLE TRAYS</t>
  </si>
  <si>
    <t>Fabricating and installing following size of  perforated Hot Dip Galvanized GI cable trays including horizontal and vertical bends, reducers, tees, cross members and other accessories as required and duly suspended from the ceiling with GI suspenders and including painting with powder coating etc. as required.</t>
  </si>
  <si>
    <t>600 mm width x 62.5 mm depth x 2.0 mm thickness</t>
  </si>
  <si>
    <t>450 mm width x 50 mm depth x 2.0 mm thickness</t>
  </si>
  <si>
    <t>300 mm width x 50 mm depth x 1.6 mm thickness</t>
  </si>
  <si>
    <t>DWC HDPE PIPE</t>
  </si>
  <si>
    <t>Supply, laying &amp; fixing DWC HDPE pipes for power cable (orange in colour) and communication cable (blue in clour) of  following sizes including excavation, back filling, etc. complete with  fittings and clamps including cutting, jointing  etc. as per IS 14930, Part II,  complete as required.</t>
  </si>
  <si>
    <t>120 mm dia (OD-120mm &amp; ID - 103.5 mm nominal)</t>
  </si>
  <si>
    <t>180 mm dia (OD-180mm &amp; ID - 152 mm nominal)</t>
  </si>
  <si>
    <t>Supply, installation, testing &amp; commissioning of 8M High Galvanized octagonal pole (BOP - 8030) 
with base plate of 250 X 250 X 12 mm, thickness of sheet 3 mm including wiring on poles from junction box to light fixtures with 3x2.5 sq.mm FRLS PVC insulated stranded copper conductor wire including earthing etc. as required as per specifications and approved drawings.</t>
  </si>
  <si>
    <t>Supply, installation, testing &amp; commissioning of Single Arm bracket for the 8 mtr high octagonal pole.</t>
  </si>
  <si>
    <t>Supply of foundation bolts, nuts,washers for the 8 mtr octagonal pole.</t>
  </si>
  <si>
    <t>Supply, installation, testing &amp; commissioning of   1 x 150 W Sodium Vapour Lamp based Integral fitting, Single toggle, Single piece,cast aluminium. Top opening Glaskote reflector luminaire,hinged to the frame at front and fixed with spring and latch locking arrangement at back.(Bajaj Cat No. BGRL 150 W SV with lamp, Philips Cat No.SPP 202, Wipro Cat No. WST 71 150).</t>
  </si>
  <si>
    <t>Construction of foundation suitable for 8 mtr. Octagonal Pole along with sleeves for loop-in-loop-out of the cable.</t>
  </si>
  <si>
    <t>Erection of 8 mtr Octagonal Pole with suitable equipment complete</t>
  </si>
  <si>
    <t>B.14.5</t>
  </si>
  <si>
    <t>SUBSTATION SAFETY EQUIPMENT</t>
  </si>
  <si>
    <t>Providing and fixing of  Insulating Elastomeric (a genric term that includes rubbers,latex and elastomeric compunds that may be natural or synthetic or a mixture or a combination of both) mat with ISI mark of 1 mtr wide and 2mm thick to withstand 1.1 KV dielectric strength as per IS 15652-2006. (Make: Electromat, Safevolt)</t>
  </si>
  <si>
    <t>Providing and fixing of Insulating Elastomeric (a genric term that includes rubbers,latex and elastomeric compunds that may be natural or synthetic or a mixture or a combination of both) mat with ISI mark of 1 mtr wide and 2.5mm thick to withstand 12 KV dielectric strength as per IS 15652-2006.(Make: Electromat, Safevolt)</t>
  </si>
  <si>
    <t>First Aid Box as approved by St. John. Ambulance   Brigade/Indian   Red   Cross conforming to IS 2217-1963.</t>
  </si>
  <si>
    <t>Supply &amp; fixing shock treat chart duly mounted on a wooden frame with 5mm thick glass as required. (approximate front area  1.20sq.metre) in English,Hindi &amp; Malyalam.</t>
  </si>
  <si>
    <t>Providing &amp; fixing danger plates made of mild steel at least 2mm thick &amp; vitreous enameled white on both sides &amp; with inscriptions in signal red colour on front side as required.</t>
  </si>
  <si>
    <t xml:space="preserve"> High Voltage - size 250mm x 200mm</t>
  </si>
  <si>
    <t>Medium m Voltage - size 200mm x 150mm</t>
  </si>
  <si>
    <t>Providing and fixing carbon dioxide (C02) type fire extinguishers confirming to IS 2878 -1976 and cylinders fully charged of following capacity. 4.5 KG</t>
  </si>
  <si>
    <t>Providing of set of 4 Nos. 9.5Litre capacity GI bucket painted in post office red colour with prior coat of red-oxide paint and written with white paint FIRE and mounted on MS angle iron frame with bracket of appropriate size &amp; capacity I/c filling sand etc.</t>
  </si>
  <si>
    <t>Supply and fixing of foam fire extinguishers, Portable type 9 lit capacity hanged on wall with bracket complete as required.</t>
  </si>
  <si>
    <t>Pair of Hand Gloves suitable for 12 kV.</t>
  </si>
  <si>
    <t>Supply a standard tool box containing necessary tools required for operation and maintenance as required</t>
  </si>
  <si>
    <t>Supply a necessary number of caution boards such as "Man on Line" 'Don't switch on' etc. as required</t>
  </si>
  <si>
    <t>Providing and fixing a keyboard at a proper place containing castle keys and all other keys as required</t>
  </si>
  <si>
    <t>Providing Standard tool box with required tools</t>
  </si>
  <si>
    <t>Providing necessary discharge rod for 33 &amp; 11 KV</t>
  </si>
  <si>
    <t xml:space="preserve">(a) </t>
  </si>
  <si>
    <t xml:space="preserve">(b) </t>
  </si>
  <si>
    <t>Sq.mtr</t>
  </si>
  <si>
    <t>Earthing with copper earth plate 600 mm x 600 mm x 3 mm thick including accessories &amp; providing masonry enclosure with cover plate having locking arrangement and watering pipe etc. (but without charcoal or coke and salt) as required.</t>
  </si>
  <si>
    <t>Providing and fixing 50mm x 5 mm copper earth strip on surface or in recess for connections etc. as required.</t>
  </si>
  <si>
    <t>Reverting, Sweating and Soldering of copper strip with another copper strip or any other metallic object as required.</t>
  </si>
  <si>
    <t xml:space="preserve">EARTHING </t>
  </si>
  <si>
    <t>Providing and fixing 32 mm x 5 mm copper earth strip on surface or in recess for connections etc. as required.(For neutral earthing of transformers and Generators)</t>
  </si>
  <si>
    <t>Supply, laying &amp; fixing of 40 mm dia medium class GI pipes including excavation upto 1.5m depth, back filling, etc. complete with  fittings and clamps wherever required including cutting and making good  etc. complete as required.</t>
  </si>
  <si>
    <t>B.5.0</t>
  </si>
  <si>
    <t>B.16.0</t>
  </si>
  <si>
    <t>B.17.0</t>
  </si>
  <si>
    <t>B.18.0</t>
  </si>
  <si>
    <t>B.19.0</t>
  </si>
  <si>
    <t>B.20.0</t>
  </si>
  <si>
    <t>B.21.0</t>
  </si>
  <si>
    <t>2.0m x 1.0m x 1.0m Size Chamber with Manhole  for Power Cables</t>
  </si>
  <si>
    <t>Constructing masonry chamber of size 2.0m x 1.0m x 1.0m Deep with solid block masonry with compressive strength of 5.0 N/mm2 in cement mortar 1:4 (1 cement : 4 coarse sand) R.C.C. top slab with 1:2:4 mix (1 cement : 2 coarse sand : 4 graded stone aggregate 20mm nominal size), foundation concrete 1:4:8 mix (1 cement : 4 coarse sand : 8 graded stone aggregate 40mm nominal size) inside plastering 12mm thick with cement mortar 1:3 (1 cement : 3 coarse sand) finished with floating coat of neat cement etc. as complete as required.</t>
  </si>
  <si>
    <t>0.5m x 0.6m x 0.9m Size Chamber with Manhole  for Communication Cables</t>
  </si>
  <si>
    <t>Constructing masonry chamber of size 0.5m x 0.6m x 0.9m Deep with solid block masonry with compressive strength of 5.0 N/mm2 in cement mortar 1:4 (1 cement : 4 coarse sand) R.C.C. top slab with 1:2:4 mix (1 cement : 2 coarse sand : 4 graded stone aggregate 20mm nominal size), foundation concrete 1:4:8 mix (1 cement : 4 coarse sand : 8 graded stone aggregate 40mm nominal size) inside plastering 12mm thick with cement mortar 1:3 (1 cement : 3 coarse sand) finished with floating coat of neat cement etc. as complete as required.</t>
  </si>
  <si>
    <t>Reinforcement for RCC work including straightening, cutting, bending, placing in position and binding al complete - thermo-mechanically treated bars.</t>
  </si>
  <si>
    <t>Providing and fixig in position  heavy duty pre-cast RCC manhole cover and frame of circular shape 560 mm internal diameter and approved quality.</t>
  </si>
  <si>
    <t>Providing MS foot rests including fixing in manholes with 20x20x10 cm cement concrete blocks 1:3:6 (1 cement : 3 fine sand : 6 graded stone aggregated 20 mm nominal size) as per standard design with 20 x 20 mm square bar.</t>
  </si>
  <si>
    <t>Providing sleeves in RCC walls.</t>
  </si>
  <si>
    <t>A.16.13</t>
  </si>
  <si>
    <t>A.16.14</t>
  </si>
  <si>
    <t>B.1.13</t>
  </si>
  <si>
    <t>B.1.14</t>
  </si>
  <si>
    <t>B.1.15</t>
  </si>
  <si>
    <t>B.1.16</t>
  </si>
  <si>
    <t>B.1.17</t>
  </si>
  <si>
    <t>B.1.18</t>
  </si>
  <si>
    <t>Supply and fixing of one modular LAN outlet with  CAT- 6 standard RJ - 45    ( computer jack).</t>
  </si>
  <si>
    <t xml:space="preserve">LIGHT, FAN FIXTURES AND IT'S ACCESSORIES </t>
  </si>
  <si>
    <t>With Electronic Ballast</t>
  </si>
  <si>
    <t>B.2.1.1</t>
  </si>
  <si>
    <t>B.2.1.2</t>
  </si>
  <si>
    <t>B.2.1.3</t>
  </si>
  <si>
    <t>B.2.1.4</t>
  </si>
  <si>
    <t>B.2.1.5</t>
  </si>
  <si>
    <t>B.2.1.6</t>
  </si>
  <si>
    <t>B.2.1.7</t>
  </si>
  <si>
    <t>B.2.1.8</t>
  </si>
  <si>
    <t>B.2.1.9</t>
  </si>
  <si>
    <t>B.2.1.10</t>
  </si>
  <si>
    <t>B.2.1.11</t>
  </si>
  <si>
    <t>B.2.1.12</t>
  </si>
  <si>
    <t>B.2.1.13</t>
  </si>
  <si>
    <t>B.2.1.14</t>
  </si>
  <si>
    <t>B.2.1.15</t>
  </si>
  <si>
    <t>B.2.1.16</t>
  </si>
  <si>
    <t>B.2.1.17</t>
  </si>
  <si>
    <t>B.2.1.18</t>
  </si>
  <si>
    <t>B.2.1.19</t>
  </si>
  <si>
    <t>B.2.1.20</t>
  </si>
  <si>
    <t>B.2.2.1</t>
  </si>
  <si>
    <t>B.2.2.2</t>
  </si>
  <si>
    <t>B.2.2.3</t>
  </si>
  <si>
    <t>B.4.1</t>
  </si>
  <si>
    <t>B.4.2</t>
  </si>
  <si>
    <t>B.4.3</t>
  </si>
  <si>
    <t>B.4.4</t>
  </si>
  <si>
    <t>B.4.5</t>
  </si>
  <si>
    <t>B.4.6</t>
  </si>
  <si>
    <t>DISTRIBUTION BOARDS
FLOOR MOUNTED PANEL</t>
  </si>
  <si>
    <t>B.4.6.1</t>
  </si>
  <si>
    <t>B.4.6.2</t>
  </si>
  <si>
    <t>B.4.6.3</t>
  </si>
  <si>
    <t>B.4.6.4</t>
  </si>
  <si>
    <t>B.4.6.5</t>
  </si>
  <si>
    <t>B.4.6.6</t>
  </si>
  <si>
    <t>B.4.6.7</t>
  </si>
  <si>
    <t>B.4.6.8</t>
  </si>
  <si>
    <t>B.4.6.9</t>
  </si>
  <si>
    <t>B.4.6.10</t>
  </si>
  <si>
    <t>B.4.6.11</t>
  </si>
  <si>
    <t>B.5.4</t>
  </si>
  <si>
    <t>B.6.0</t>
  </si>
  <si>
    <t>B.6.1</t>
  </si>
  <si>
    <t>B.6.2</t>
  </si>
  <si>
    <t>B.6.6</t>
  </si>
  <si>
    <t>B.6.7</t>
  </si>
  <si>
    <t>B.6.8</t>
  </si>
  <si>
    <t>B.7.1</t>
  </si>
  <si>
    <t>B.7.2</t>
  </si>
  <si>
    <t>B.7.3</t>
  </si>
  <si>
    <t>B.7.4</t>
  </si>
  <si>
    <t>B.7.4.1</t>
  </si>
  <si>
    <t>B.7.4.2</t>
  </si>
  <si>
    <t>B.9.5</t>
  </si>
  <si>
    <t>B.9.6</t>
  </si>
  <si>
    <t>B.9.7</t>
  </si>
  <si>
    <t>B.9.8</t>
  </si>
  <si>
    <t>B.12.1</t>
  </si>
  <si>
    <t>B.12.3</t>
  </si>
  <si>
    <t>B.12.4</t>
  </si>
  <si>
    <t>B.14.6</t>
  </si>
  <si>
    <t>B.14.7</t>
  </si>
  <si>
    <t>B.14.8</t>
  </si>
  <si>
    <t>B.19.1</t>
  </si>
  <si>
    <t>B.19.2</t>
  </si>
  <si>
    <t>B.19.3</t>
  </si>
  <si>
    <t>B.19.4</t>
  </si>
  <si>
    <t>B.19.5</t>
  </si>
  <si>
    <t>B.19.6</t>
  </si>
  <si>
    <t>B.20.1</t>
  </si>
  <si>
    <t>B.20.2</t>
  </si>
  <si>
    <t>B.20.3</t>
  </si>
  <si>
    <t>B.20.4</t>
  </si>
  <si>
    <t>B.20.5</t>
  </si>
  <si>
    <t>B.20.6</t>
  </si>
  <si>
    <t>B.20.7</t>
  </si>
  <si>
    <t>B.20.8</t>
  </si>
  <si>
    <t>B.20.9</t>
  </si>
  <si>
    <t>B.20.10</t>
  </si>
  <si>
    <t>B.20.11</t>
  </si>
  <si>
    <t>B.20.12</t>
  </si>
  <si>
    <t>B.20.13</t>
  </si>
  <si>
    <t>B.20.14</t>
  </si>
  <si>
    <t>B.21.1</t>
  </si>
  <si>
    <t>B.21.2</t>
  </si>
  <si>
    <t>B.21.3</t>
  </si>
  <si>
    <t>B.21.4</t>
  </si>
  <si>
    <t>B.21.5</t>
  </si>
  <si>
    <t>civil</t>
  </si>
  <si>
    <t>road</t>
  </si>
  <si>
    <t>site</t>
  </si>
  <si>
    <t>ex plum</t>
  </si>
  <si>
    <t>in plum</t>
  </si>
  <si>
    <t>NOTE: The tenderer shall refer Schedule B of Vol-I for materials supplied by the department and shall quote for the whole item and recovery will be effected from the quoted rate at the rate mentioned in Schedule-B</t>
  </si>
  <si>
    <t>Providing and laying antiskid Ceramic floor tiles (glossy or matt finish) in different sizes (thickness to be specified by the manufacturer) of 1st quality conforming to IS : 15622 of approved make in colours such as White, Ivory, Grey, Fume Red Brown, laid on 20 mm thick Cement Mortar 1:4 (1 Cement : 4 Coarse sand) including pointing the joints with white cement and matching pigment etc., complete.</t>
  </si>
  <si>
    <t>Size 630 x 450 x 200mm</t>
  </si>
  <si>
    <r>
      <t xml:space="preserve">Providing, laying, spreading and compacting graded stone aggregate (size range 53 mm to 0.075 mm ) to wet mix macadam (WMM)  specification including premixing the material with water at OMC in  mechanical mix plant, carriage of mixed material by tipper to site, for all leads &amp; lifts, laying in uniform layers with mechanical paver finisher in sub- base / base course on well prepared surface and compacting with vibratory roller of 8 to 10 tonne capacity to achieve the desired density, complete as per specifications and directions of Engineer-in-Charge.                                                                </t>
    </r>
    <r>
      <rPr>
        <b/>
        <sz val="14"/>
        <rFont val="Book Antiqua"/>
        <family val="1"/>
      </rPr>
      <t xml:space="preserve">                                                           </t>
    </r>
  </si>
  <si>
    <r>
      <t xml:space="preserve">Providing and laying waterproofing treatment for basement or other RCC water retaining structure of pre construction method                                         
</t>
    </r>
    <r>
      <rPr>
        <b/>
        <sz val="14"/>
        <rFont val="Book Antiqua"/>
        <family val="1"/>
      </rPr>
      <t xml:space="preserve">Raft: </t>
    </r>
    <r>
      <rPr>
        <sz val="14"/>
        <rFont val="Book Antiqua"/>
        <family val="1"/>
      </rPr>
      <t xml:space="preserve">Cleaning PCC surface, smoothing with cement sand mortor and applying two coats of acrylic polymer modified cementitious slurry coating over lean concrete surface. Providing and laying 12mm cement sand plaster ratio (1:4) over the acrylic polymer modified cementitious coating.Providing and fixing of 75 mm long 15 NB MS threaded nozzles in grid pattern.(The spacing of nozzles should not be more than 1.5 m apart) while concreting and after 28 days curing, grouting with cement slurry admixed with Non-shrink polymer grout by hand-operated pump under maximum pressure of 2.5 kg/cm2, all comlete as per manufacturer's printed instruction.                                            </t>
    </r>
  </si>
  <si>
    <r>
      <rPr>
        <b/>
        <sz val="14"/>
        <rFont val="Book Antiqua"/>
        <family val="1"/>
      </rPr>
      <t xml:space="preserve">Basement walls (Retaining wall): </t>
    </r>
    <r>
      <rPr>
        <sz val="14"/>
        <rFont val="Book Antiqua"/>
        <family val="1"/>
      </rPr>
      <t xml:space="preserve">Provdiing and fixing of 75 mm long 15 NB MS threaded nozzles and after achieving proper strength of concrete, Grouting with cement slurry admixed with non-shrink polymer grout by hand operated grouting pump under maximum pressure of 2.5 kg/m2. Applying two coats of acrylic polymer modified cementitious slurry coating over outer surface of RCC walls and laying 12mm cement sand plaster 1:4 as protection layer. </t>
    </r>
  </si>
  <si>
    <t>Providing and fixing of expansion joint system related with wall joint (internal/external) location as per drawings and direction of Engineer-In- Charge. The joints shall be of extruded aluminum base members, self aligning / centering arrangement and support plates as per ASTM B221- 02. The material shall be such that it provides an Expansion Joints System suitable for vertical wall to wall/ wall to corner application, both new and existing construction in office Buildings &amp; complexes with no slipping down tendency amongst the components of the Joint System. The Joint System shall utilize light weight aluminum profiles exhibiting minimal exposed aluminum surfaces mechanically snap locking the multicellular to facilitate movement. (Material shall confirm to ASTM)</t>
  </si>
  <si>
    <t>NAME OF WORK: CONSTRUCTION OF CIVIL STRUCTURES AND OTHER INFRASTRUCTURE FACILITIES FOR RESIDENTIAL AREA UNDER PHASE I OF IISER CAMPUS AT VITHURA, THIRUVANANTHAPURAM-BALANCE WORKS</t>
  </si>
  <si>
    <t>Over steel structure.</t>
  </si>
  <si>
    <t>NIT No.IISER-T/W(C)/350 /08/14-15, dt:21.08.2014</t>
  </si>
  <si>
    <t>NIT No. IISER-T/W(C )/350/08/14-15, dt: 21.08.2014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</si>
</sst>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_);_(* \(#,##0.00\);_(* &quot;-&quot;??_);_(@_)"/>
    <numFmt numFmtId="164" formatCode="_ &quot;Rs.&quot;\ * #,##0.00_ ;_ &quot;Rs.&quot;\ * \-#,##0.00_ ;_ &quot;Rs.&quot;\ * &quot;-&quot;??_ ;_ @_ "/>
    <numFmt numFmtId="165" formatCode="_ * #,##0.00_ ;_ * \-#,##0.00_ ;_ * &quot;-&quot;??_ ;_ @_ "/>
    <numFmt numFmtId="166" formatCode="_-* #,##0.00_-;\-* #,##0.00_-;_-* &quot;-&quot;??_-;_-@_-"/>
    <numFmt numFmtId="167" formatCode="0.0"/>
    <numFmt numFmtId="168" formatCode="0_)"/>
    <numFmt numFmtId="169" formatCode="&quot;3.5 C x  &quot;0&quot; sq.mm&quot;"/>
    <numFmt numFmtId="170" formatCode="&quot;4 C x  &quot;0&quot; sq.mm&quot;"/>
    <numFmt numFmtId="171" formatCode="&quot;2 C x  &quot;0&quot; sq.mm&quot;"/>
    <numFmt numFmtId="172" formatCode="_ [$₹-4009]\ * #,##0.00_ ;_ [$₹-4009]\ * \-#,##0.00_ ;_ [$₹-4009]\ * &quot;-&quot;??_ ;_ @_ "/>
    <numFmt numFmtId="173" formatCode="_(* #,##0.000_);_(* \(#,##0.000\);_(* &quot;-&quot;??_);_(@_)"/>
    <numFmt numFmtId="174" formatCode="&quot;3 C x  &quot;0&quot; sq.mm&quot;"/>
    <numFmt numFmtId="175" formatCode="0&quot; A, 50KA&quot;"/>
    <numFmt numFmtId="176" formatCode="0&quot; A, 35KA&quot;"/>
  </numFmts>
  <fonts count="16">
    <font>
      <sz val="10"/>
      <name val="Arial"/>
    </font>
    <font>
      <sz val="10"/>
      <name val="Arial"/>
      <family val="2"/>
    </font>
    <font>
      <sz val="10"/>
      <name val="Arial"/>
      <family val="2"/>
    </font>
    <font>
      <b/>
      <sz val="12"/>
      <name val="Book Antiqua"/>
      <family val="1"/>
    </font>
    <font>
      <sz val="8"/>
      <name val="Arial"/>
      <family val="2"/>
    </font>
    <font>
      <sz val="12"/>
      <color indexed="8"/>
      <name val="Book Antiqua"/>
      <family val="1"/>
    </font>
    <font>
      <sz val="10"/>
      <name val="Helv"/>
      <charset val="204"/>
    </font>
    <font>
      <sz val="12"/>
      <name val="Book Antiqua"/>
      <family val="1"/>
    </font>
    <font>
      <b/>
      <i/>
      <sz val="12"/>
      <name val="Book Antiqua"/>
      <family val="1"/>
    </font>
    <font>
      <b/>
      <i/>
      <u/>
      <sz val="12"/>
      <name val="Book Antiqua"/>
      <family val="1"/>
    </font>
    <font>
      <sz val="12"/>
      <color theme="1"/>
      <name val="Book Antiqua"/>
      <family val="1"/>
    </font>
    <font>
      <b/>
      <sz val="12"/>
      <name val="Rupee Foradian"/>
      <family val="2"/>
    </font>
    <font>
      <sz val="12"/>
      <name val="Rupee Foradian"/>
      <family val="2"/>
    </font>
    <font>
      <b/>
      <sz val="14"/>
      <name val="Book Antiqua"/>
      <family val="1"/>
    </font>
    <font>
      <sz val="14"/>
      <name val="Book Antiqua"/>
      <family val="1"/>
    </font>
    <font>
      <sz val="14"/>
      <name val="Rupee Foradian"/>
      <family val="2"/>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s>
  <cellStyleXfs count="7">
    <xf numFmtId="0" fontId="0" fillId="0" borderId="0"/>
    <xf numFmtId="43" fontId="1"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6" fillId="0" borderId="0"/>
  </cellStyleXfs>
  <cellXfs count="308">
    <xf numFmtId="0" fontId="0" fillId="0" borderId="0" xfId="0"/>
    <xf numFmtId="0" fontId="7" fillId="0" borderId="0" xfId="0" applyFont="1" applyFill="1" applyBorder="1" applyAlignment="1" applyProtection="1">
      <protection locked="0"/>
    </xf>
    <xf numFmtId="0" fontId="7" fillId="0" borderId="0" xfId="0" applyFont="1" applyFill="1" applyBorder="1" applyAlignment="1" applyProtection="1">
      <alignment vertical="center"/>
      <protection locked="0"/>
    </xf>
    <xf numFmtId="43" fontId="3" fillId="3" borderId="1" xfId="1"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protection locked="0"/>
    </xf>
    <xf numFmtId="0" fontId="7" fillId="0" borderId="0" xfId="0" applyFont="1" applyFill="1" applyBorder="1" applyAlignment="1" applyProtection="1">
      <alignment horizontal="center"/>
      <protection locked="0"/>
    </xf>
    <xf numFmtId="0" fontId="7" fillId="0" borderId="0" xfId="0" applyFont="1" applyFill="1" applyBorder="1" applyAlignment="1" applyProtection="1">
      <alignment horizontal="center" vertical="center"/>
      <protection locked="0"/>
    </xf>
    <xf numFmtId="43" fontId="3" fillId="0" borderId="1" xfId="1" applyFont="1" applyFill="1" applyBorder="1" applyAlignment="1" applyProtection="1">
      <alignment horizontal="center"/>
      <protection locked="0"/>
    </xf>
    <xf numFmtId="172" fontId="11" fillId="3" borderId="9" xfId="1" applyNumberFormat="1" applyFont="1" applyFill="1" applyBorder="1" applyAlignment="1" applyProtection="1">
      <alignment horizontal="right" vertical="center"/>
      <protection locked="0"/>
    </xf>
    <xf numFmtId="0" fontId="7" fillId="2" borderId="0" xfId="0" applyFont="1" applyFill="1" applyBorder="1" applyAlignment="1" applyProtection="1">
      <alignment horizontal="center" vertical="top"/>
      <protection locked="0"/>
    </xf>
    <xf numFmtId="0" fontId="7" fillId="0" borderId="0" xfId="0" applyFont="1" applyFill="1" applyBorder="1" applyAlignment="1" applyProtection="1">
      <alignment horizontal="justify" vertical="top"/>
      <protection locked="0"/>
    </xf>
    <xf numFmtId="1" fontId="7" fillId="0" borderId="0" xfId="0" applyNumberFormat="1" applyFont="1" applyFill="1" applyBorder="1" applyAlignment="1" applyProtection="1">
      <alignment horizontal="center"/>
      <protection locked="0"/>
    </xf>
    <xf numFmtId="43" fontId="7" fillId="0" borderId="0" xfId="1" applyNumberFormat="1" applyFont="1" applyFill="1" applyBorder="1" applyAlignment="1" applyProtection="1">
      <alignment horizontal="center"/>
      <protection locked="0"/>
    </xf>
    <xf numFmtId="43" fontId="7" fillId="0" borderId="0" xfId="1" applyFont="1" applyFill="1" applyBorder="1" applyAlignment="1" applyProtection="1">
      <alignment horizontal="center"/>
      <protection locked="0"/>
    </xf>
    <xf numFmtId="0" fontId="3" fillId="2" borderId="1" xfId="0" applyFont="1" applyFill="1" applyBorder="1" applyAlignment="1" applyProtection="1">
      <alignment horizontal="center" vertical="center" wrapText="1"/>
    </xf>
    <xf numFmtId="0" fontId="3" fillId="3" borderId="1" xfId="0" applyFont="1" applyFill="1" applyBorder="1" applyAlignment="1" applyProtection="1">
      <alignment horizontal="center" vertical="center"/>
    </xf>
    <xf numFmtId="0" fontId="3" fillId="3" borderId="1" xfId="0" applyFont="1" applyFill="1" applyBorder="1" applyAlignment="1" applyProtection="1">
      <alignment horizontal="center" vertical="center" wrapText="1"/>
    </xf>
    <xf numFmtId="167" fontId="3" fillId="2" borderId="1" xfId="0" applyNumberFormat="1" applyFont="1" applyFill="1" applyBorder="1" applyAlignment="1" applyProtection="1">
      <alignment horizontal="center" vertical="top" wrapText="1"/>
    </xf>
    <xf numFmtId="0" fontId="7" fillId="0" borderId="1" xfId="0" applyFont="1" applyFill="1" applyBorder="1" applyAlignment="1" applyProtection="1">
      <alignment horizontal="center" wrapText="1"/>
    </xf>
    <xf numFmtId="0" fontId="3" fillId="0" borderId="1" xfId="0" applyFont="1" applyFill="1" applyBorder="1" applyAlignment="1" applyProtection="1">
      <alignment horizontal="justify" vertical="top" wrapText="1"/>
    </xf>
    <xf numFmtId="0" fontId="7" fillId="2" borderId="0" xfId="0" applyFont="1" applyFill="1" applyBorder="1" applyAlignment="1" applyProtection="1">
      <alignment vertical="center"/>
      <protection locked="0"/>
    </xf>
    <xf numFmtId="43" fontId="7" fillId="0" borderId="1" xfId="1" applyFont="1" applyFill="1" applyBorder="1" applyAlignment="1" applyProtection="1">
      <alignment horizontal="right"/>
      <protection locked="0"/>
    </xf>
    <xf numFmtId="0" fontId="7" fillId="0" borderId="0" xfId="0" applyFont="1" applyFill="1" applyBorder="1" applyAlignment="1" applyProtection="1">
      <alignment horizontal="justify"/>
      <protection locked="0"/>
    </xf>
    <xf numFmtId="0" fontId="7" fillId="0" borderId="0" xfId="0" applyFont="1" applyFill="1" applyBorder="1" applyAlignment="1" applyProtection="1">
      <alignment horizontal="justify" vertical="top" wrapText="1"/>
      <protection locked="0"/>
    </xf>
    <xf numFmtId="0" fontId="3" fillId="0" borderId="1" xfId="6" applyFont="1" applyFill="1" applyBorder="1" applyAlignment="1" applyProtection="1">
      <alignment horizontal="justify" vertical="top"/>
    </xf>
    <xf numFmtId="0" fontId="3" fillId="0" borderId="1" xfId="6" applyFont="1" applyFill="1" applyBorder="1" applyAlignment="1" applyProtection="1">
      <alignment horizontal="center" wrapText="1"/>
    </xf>
    <xf numFmtId="0" fontId="7" fillId="0" borderId="1" xfId="6" applyFont="1" applyFill="1" applyBorder="1" applyAlignment="1" applyProtection="1">
      <alignment horizontal="justify" vertical="top"/>
    </xf>
    <xf numFmtId="0" fontId="7" fillId="0" borderId="1" xfId="6" applyFont="1" applyFill="1" applyBorder="1" applyAlignment="1" applyProtection="1">
      <alignment horizontal="center" wrapText="1"/>
    </xf>
    <xf numFmtId="43" fontId="7" fillId="0" borderId="1" xfId="1" applyFont="1" applyFill="1" applyBorder="1" applyAlignment="1" applyProtection="1">
      <alignment horizontal="right" wrapText="1"/>
      <protection locked="0"/>
    </xf>
    <xf numFmtId="43" fontId="7" fillId="0" borderId="1" xfId="1" applyFont="1" applyFill="1" applyBorder="1" applyAlignment="1" applyProtection="1">
      <protection locked="0"/>
    </xf>
    <xf numFmtId="0" fontId="5" fillId="0" borderId="0" xfId="0" applyFont="1" applyBorder="1" applyAlignment="1" applyProtection="1">
      <alignment vertical="center"/>
      <protection locked="0"/>
    </xf>
    <xf numFmtId="0" fontId="7" fillId="0" borderId="0" xfId="0" applyFont="1" applyFill="1" applyBorder="1" applyAlignment="1" applyProtection="1">
      <alignment vertical="top"/>
      <protection locked="0"/>
    </xf>
    <xf numFmtId="43" fontId="7" fillId="0" borderId="0" xfId="1" applyFont="1" applyFill="1" applyBorder="1" applyAlignment="1" applyProtection="1">
      <alignment horizontal="right"/>
      <protection locked="0"/>
    </xf>
    <xf numFmtId="43" fontId="7" fillId="0" borderId="0" xfId="1" applyFont="1" applyFill="1" applyBorder="1" applyAlignment="1" applyProtection="1">
      <protection locked="0"/>
    </xf>
    <xf numFmtId="2" fontId="7" fillId="0" borderId="0" xfId="0" applyNumberFormat="1" applyFont="1" applyFill="1" applyBorder="1" applyAlignment="1" applyProtection="1">
      <alignment horizontal="center" vertical="center"/>
      <protection locked="0"/>
    </xf>
    <xf numFmtId="172" fontId="11" fillId="3" borderId="8" xfId="1" applyNumberFormat="1" applyFont="1" applyFill="1" applyBorder="1" applyAlignment="1" applyProtection="1">
      <alignment vertical="center"/>
      <protection locked="0"/>
    </xf>
    <xf numFmtId="0" fontId="7" fillId="0" borderId="0" xfId="0" applyFont="1" applyFill="1" applyBorder="1" applyAlignment="1" applyProtection="1">
      <alignment horizontal="center" vertical="top"/>
      <protection locked="0"/>
    </xf>
    <xf numFmtId="0" fontId="7" fillId="0" borderId="0" xfId="0" applyFont="1" applyFill="1" applyBorder="1" applyProtection="1">
      <protection locked="0"/>
    </xf>
    <xf numFmtId="167" fontId="3" fillId="0" borderId="1" xfId="6" applyNumberFormat="1" applyFont="1" applyFill="1" applyBorder="1" applyAlignment="1" applyProtection="1">
      <alignment horizontal="center" vertical="top" wrapText="1"/>
    </xf>
    <xf numFmtId="167" fontId="7" fillId="0" borderId="1" xfId="6" applyNumberFormat="1" applyFont="1" applyFill="1" applyBorder="1" applyAlignment="1" applyProtection="1">
      <alignment horizontal="center" vertical="top" wrapText="1"/>
    </xf>
    <xf numFmtId="172" fontId="12" fillId="0" borderId="1" xfId="2" applyNumberFormat="1" applyFont="1" applyFill="1" applyBorder="1" applyAlignment="1" applyProtection="1">
      <alignment vertical="center" wrapText="1"/>
      <protection locked="0"/>
    </xf>
    <xf numFmtId="172" fontId="7" fillId="0" borderId="1" xfId="2" applyNumberFormat="1" applyFont="1" applyFill="1" applyBorder="1" applyAlignment="1" applyProtection="1">
      <alignment vertical="center" wrapText="1"/>
      <protection locked="0"/>
    </xf>
    <xf numFmtId="172" fontId="3" fillId="3" borderId="1" xfId="2" applyNumberFormat="1" applyFont="1" applyFill="1" applyBorder="1" applyAlignment="1" applyProtection="1">
      <alignment vertical="center" wrapText="1"/>
      <protection locked="0"/>
    </xf>
    <xf numFmtId="0" fontId="7" fillId="0" borderId="1" xfId="0" applyFont="1" applyFill="1" applyBorder="1" applyAlignment="1" applyProtection="1">
      <alignment vertical="center"/>
      <protection locked="0"/>
    </xf>
    <xf numFmtId="0" fontId="7" fillId="0" borderId="9" xfId="4" applyFont="1" applyFill="1" applyBorder="1" applyAlignment="1" applyProtection="1">
      <alignment vertical="center" wrapText="1"/>
    </xf>
    <xf numFmtId="0" fontId="7" fillId="0" borderId="10" xfId="4" applyFont="1" applyFill="1" applyBorder="1" applyAlignment="1" applyProtection="1">
      <alignment horizontal="center" vertical="center" wrapText="1"/>
    </xf>
    <xf numFmtId="0" fontId="7" fillId="0" borderId="8" xfId="4" applyFont="1" applyFill="1" applyBorder="1" applyAlignment="1" applyProtection="1">
      <alignment vertical="center" wrapText="1"/>
    </xf>
    <xf numFmtId="0" fontId="14" fillId="0" borderId="0" xfId="0" applyFont="1" applyFill="1" applyBorder="1" applyAlignment="1" applyProtection="1">
      <protection locked="0"/>
    </xf>
    <xf numFmtId="0" fontId="14" fillId="0" borderId="0" xfId="0" applyFont="1" applyFill="1" applyBorder="1" applyAlignment="1" applyProtection="1">
      <alignment vertical="center"/>
      <protection locked="0"/>
    </xf>
    <xf numFmtId="0" fontId="13" fillId="3" borderId="1" xfId="0" applyFont="1" applyFill="1" applyBorder="1" applyAlignment="1" applyProtection="1">
      <alignment horizontal="center" vertical="center"/>
    </xf>
    <xf numFmtId="43" fontId="13" fillId="3" borderId="1" xfId="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protection locked="0"/>
    </xf>
    <xf numFmtId="0" fontId="13" fillId="0" borderId="0" xfId="0" applyFont="1" applyFill="1" applyBorder="1" applyAlignment="1" applyProtection="1">
      <alignment horizontal="center" vertical="center"/>
      <protection locked="0"/>
    </xf>
    <xf numFmtId="0" fontId="13" fillId="3" borderId="1" xfId="0" applyFont="1" applyFill="1" applyBorder="1" applyAlignment="1" applyProtection="1">
      <alignment horizontal="left" vertical="center" wrapText="1"/>
    </xf>
    <xf numFmtId="0" fontId="13" fillId="0" borderId="1" xfId="0" applyFont="1" applyFill="1" applyBorder="1" applyAlignment="1" applyProtection="1">
      <alignment horizontal="left" vertical="top"/>
    </xf>
    <xf numFmtId="0" fontId="13" fillId="0" borderId="1" xfId="0" applyFont="1" applyFill="1" applyBorder="1" applyAlignment="1" applyProtection="1">
      <alignment horizontal="center"/>
    </xf>
    <xf numFmtId="2" fontId="14" fillId="0" borderId="1" xfId="0" applyNumberFormat="1" applyFont="1" applyFill="1" applyBorder="1" applyAlignment="1" applyProtection="1">
      <alignment horizontal="center" wrapText="1"/>
    </xf>
    <xf numFmtId="43" fontId="14" fillId="0" borderId="1" xfId="0" applyNumberFormat="1" applyFont="1" applyFill="1" applyBorder="1" applyAlignment="1" applyProtection="1">
      <alignment horizontal="center"/>
      <protection locked="0"/>
    </xf>
    <xf numFmtId="0" fontId="13" fillId="0" borderId="1" xfId="0" applyFont="1" applyFill="1" applyBorder="1" applyAlignment="1" applyProtection="1">
      <alignment horizontal="center"/>
      <protection locked="0"/>
    </xf>
    <xf numFmtId="0" fontId="14" fillId="0" borderId="1" xfId="0" applyFont="1" applyFill="1" applyBorder="1" applyAlignment="1" applyProtection="1">
      <alignment horizontal="left" vertical="top" wrapText="1"/>
    </xf>
    <xf numFmtId="165" fontId="13" fillId="0" borderId="1" xfId="0" applyNumberFormat="1" applyFont="1" applyFill="1" applyBorder="1" applyAlignment="1" applyProtection="1">
      <alignment horizontal="center"/>
      <protection locked="0"/>
    </xf>
    <xf numFmtId="0" fontId="14" fillId="0" borderId="0" xfId="0" applyFont="1" applyFill="1" applyBorder="1" applyAlignment="1" applyProtection="1">
      <alignment horizontal="center"/>
      <protection locked="0"/>
    </xf>
    <xf numFmtId="0" fontId="14" fillId="0" borderId="1" xfId="0" applyFont="1" applyFill="1" applyBorder="1" applyAlignment="1" applyProtection="1">
      <alignment horizontal="center" wrapText="1"/>
    </xf>
    <xf numFmtId="165" fontId="14" fillId="0" borderId="0" xfId="0" applyNumberFormat="1" applyFont="1" applyFill="1" applyBorder="1" applyAlignment="1" applyProtection="1">
      <alignment vertical="center"/>
      <protection locked="0"/>
    </xf>
    <xf numFmtId="43" fontId="14" fillId="0" borderId="0" xfId="0" applyNumberFormat="1" applyFont="1" applyFill="1" applyBorder="1" applyAlignment="1" applyProtection="1">
      <alignment vertical="center"/>
      <protection locked="0"/>
    </xf>
    <xf numFmtId="0" fontId="14" fillId="0" borderId="0" xfId="0" applyFont="1" applyFill="1" applyBorder="1" applyAlignment="1" applyProtection="1">
      <alignment horizontal="justify" vertical="top"/>
      <protection locked="0"/>
    </xf>
    <xf numFmtId="2" fontId="14" fillId="0" borderId="0" xfId="0" applyNumberFormat="1" applyFont="1" applyFill="1" applyBorder="1" applyAlignment="1" applyProtection="1">
      <alignment horizontal="center"/>
      <protection locked="0"/>
    </xf>
    <xf numFmtId="43" fontId="14" fillId="0" borderId="0" xfId="1" applyFont="1" applyFill="1" applyBorder="1" applyAlignment="1" applyProtection="1">
      <alignment horizontal="center"/>
      <protection locked="0"/>
    </xf>
    <xf numFmtId="172" fontId="14" fillId="0" borderId="0" xfId="0" applyNumberFormat="1" applyFont="1" applyFill="1" applyBorder="1" applyAlignment="1" applyProtection="1">
      <protection locked="0"/>
    </xf>
    <xf numFmtId="172" fontId="14" fillId="0" borderId="0" xfId="0" applyNumberFormat="1" applyFont="1" applyFill="1" applyBorder="1" applyAlignment="1" applyProtection="1">
      <alignment vertical="center"/>
      <protection locked="0"/>
    </xf>
    <xf numFmtId="172" fontId="13" fillId="0" borderId="0" xfId="0" applyNumberFormat="1" applyFont="1" applyFill="1" applyBorder="1" applyAlignment="1" applyProtection="1">
      <alignment vertical="center"/>
      <protection locked="0"/>
    </xf>
    <xf numFmtId="164" fontId="14" fillId="0" borderId="0" xfId="0" applyNumberFormat="1" applyFont="1" applyFill="1" applyBorder="1" applyAlignment="1" applyProtection="1">
      <alignment vertical="center"/>
      <protection locked="0"/>
    </xf>
    <xf numFmtId="164" fontId="14" fillId="0" borderId="0" xfId="0" applyNumberFormat="1" applyFont="1" applyFill="1" applyBorder="1" applyAlignment="1" applyProtection="1">
      <protection locked="0"/>
    </xf>
    <xf numFmtId="43" fontId="13" fillId="0" borderId="0" xfId="1" applyNumberFormat="1" applyFont="1" applyFill="1" applyBorder="1" applyAlignment="1" applyProtection="1">
      <alignment horizontal="center"/>
      <protection locked="0"/>
    </xf>
    <xf numFmtId="43" fontId="7" fillId="0" borderId="0" xfId="1" applyNumberFormat="1" applyFont="1" applyFill="1" applyBorder="1" applyAlignment="1" applyProtection="1">
      <alignment horizontal="center"/>
      <protection locked="0"/>
    </xf>
    <xf numFmtId="43" fontId="14" fillId="0" borderId="0" xfId="1" applyNumberFormat="1" applyFont="1" applyFill="1" applyBorder="1" applyAlignment="1" applyProtection="1">
      <alignment horizontal="center"/>
      <protection locked="0"/>
    </xf>
    <xf numFmtId="0" fontId="13" fillId="0" borderId="1" xfId="0" applyFont="1" applyFill="1" applyBorder="1" applyAlignment="1" applyProtection="1">
      <alignment horizontal="left" vertical="top" wrapText="1"/>
    </xf>
    <xf numFmtId="43" fontId="14" fillId="0" borderId="0" xfId="1" applyNumberFormat="1" applyFont="1" applyFill="1" applyBorder="1" applyAlignment="1" applyProtection="1">
      <alignment horizontal="center"/>
      <protection locked="0"/>
    </xf>
    <xf numFmtId="0" fontId="14" fillId="0" borderId="1" xfId="0" applyFont="1" applyFill="1" applyBorder="1" applyAlignment="1" applyProtection="1">
      <alignment horizontal="center" vertical="center"/>
    </xf>
    <xf numFmtId="2" fontId="14" fillId="0" borderId="1" xfId="0" applyNumberFormat="1" applyFont="1" applyFill="1" applyBorder="1" applyAlignment="1" applyProtection="1">
      <alignment horizontal="center" vertical="center" wrapText="1"/>
    </xf>
    <xf numFmtId="0" fontId="14" fillId="0" borderId="1" xfId="0" applyFont="1" applyFill="1" applyBorder="1" applyAlignment="1" applyProtection="1">
      <alignment horizontal="left" vertical="center" wrapText="1"/>
    </xf>
    <xf numFmtId="0" fontId="14" fillId="0" borderId="1"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3" borderId="1" xfId="0"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protection locked="0"/>
    </xf>
    <xf numFmtId="167" fontId="13" fillId="2" borderId="1" xfId="6" applyNumberFormat="1" applyFont="1" applyFill="1" applyBorder="1" applyAlignment="1" applyProtection="1">
      <alignment horizontal="center" vertical="center" wrapText="1"/>
    </xf>
    <xf numFmtId="0" fontId="13" fillId="0" borderId="1" xfId="6" applyFont="1" applyFill="1" applyBorder="1" applyAlignment="1" applyProtection="1">
      <alignment horizontal="justify" vertical="center"/>
    </xf>
    <xf numFmtId="0" fontId="13" fillId="0" borderId="1" xfId="6" applyFont="1" applyFill="1" applyBorder="1" applyAlignment="1" applyProtection="1">
      <alignment horizontal="center" vertical="center" wrapText="1"/>
    </xf>
    <xf numFmtId="1" fontId="13" fillId="0" borderId="1" xfId="6" applyNumberFormat="1" applyFont="1" applyFill="1" applyBorder="1" applyAlignment="1" applyProtection="1">
      <alignment horizontal="center" vertical="center" wrapText="1"/>
    </xf>
    <xf numFmtId="43" fontId="13" fillId="0" borderId="1" xfId="1" applyFont="1" applyFill="1" applyBorder="1" applyAlignment="1" applyProtection="1">
      <alignment horizontal="center" vertical="center"/>
      <protection locked="0"/>
    </xf>
    <xf numFmtId="0" fontId="13" fillId="0" borderId="0" xfId="0" applyFont="1" applyFill="1" applyBorder="1" applyAlignment="1" applyProtection="1">
      <alignment vertical="center"/>
      <protection locked="0"/>
    </xf>
    <xf numFmtId="167" fontId="14" fillId="2" borderId="1" xfId="6" applyNumberFormat="1" applyFont="1" applyFill="1" applyBorder="1" applyAlignment="1" applyProtection="1">
      <alignment horizontal="center" vertical="top" wrapText="1"/>
    </xf>
    <xf numFmtId="0" fontId="14" fillId="0" borderId="1" xfId="6" applyFont="1" applyFill="1" applyBorder="1" applyAlignment="1" applyProtection="1">
      <alignment horizontal="justify" vertical="top"/>
    </xf>
    <xf numFmtId="43" fontId="14" fillId="0" borderId="1" xfId="1" applyFont="1" applyFill="1" applyBorder="1" applyAlignment="1" applyProtection="1">
      <alignment horizontal="center"/>
      <protection locked="0"/>
    </xf>
    <xf numFmtId="167" fontId="14" fillId="2" borderId="1" xfId="6" applyNumberFormat="1" applyFont="1" applyFill="1" applyBorder="1" applyAlignment="1" applyProtection="1">
      <alignment horizontal="center" vertical="center" wrapText="1"/>
    </xf>
    <xf numFmtId="0" fontId="14" fillId="0" borderId="1" xfId="6" applyFont="1" applyFill="1" applyBorder="1" applyAlignment="1" applyProtection="1">
      <alignment horizontal="justify" vertical="center"/>
    </xf>
    <xf numFmtId="0" fontId="14" fillId="0" borderId="1" xfId="6" applyFont="1" applyFill="1" applyBorder="1" applyAlignment="1" applyProtection="1">
      <alignment horizontal="center" vertical="center" wrapText="1"/>
    </xf>
    <xf numFmtId="1" fontId="14" fillId="0" borderId="1" xfId="6" applyNumberFormat="1" applyFont="1" applyFill="1" applyBorder="1" applyAlignment="1" applyProtection="1">
      <alignment horizontal="center" vertical="center" wrapText="1"/>
    </xf>
    <xf numFmtId="43" fontId="14" fillId="0" borderId="1" xfId="1" applyFont="1" applyFill="1" applyBorder="1" applyAlignment="1" applyProtection="1">
      <alignment horizontal="center" vertical="center"/>
      <protection locked="0"/>
    </xf>
    <xf numFmtId="2" fontId="14" fillId="2" borderId="1" xfId="6" applyNumberFormat="1" applyFont="1" applyFill="1" applyBorder="1" applyAlignment="1" applyProtection="1">
      <alignment horizontal="center" vertical="center" wrapText="1"/>
    </xf>
    <xf numFmtId="0" fontId="14" fillId="0" borderId="1" xfId="6" applyFont="1" applyFill="1" applyBorder="1" applyAlignment="1" applyProtection="1">
      <alignment horizontal="justify" vertical="top" wrapText="1"/>
    </xf>
    <xf numFmtId="168" fontId="14" fillId="0" borderId="1" xfId="6" applyNumberFormat="1" applyFont="1" applyFill="1" applyBorder="1" applyAlignment="1" applyProtection="1">
      <alignment horizontal="center" vertical="center" wrapText="1"/>
    </xf>
    <xf numFmtId="2" fontId="14" fillId="2" borderId="1" xfId="6" applyNumberFormat="1" applyFont="1" applyFill="1" applyBorder="1" applyAlignment="1" applyProtection="1">
      <alignment horizontal="center" vertical="center"/>
    </xf>
    <xf numFmtId="0" fontId="14" fillId="0" borderId="1" xfId="0" applyFont="1" applyFill="1" applyBorder="1" applyAlignment="1" applyProtection="1">
      <alignment horizontal="justify" vertical="top"/>
    </xf>
    <xf numFmtId="0" fontId="13" fillId="0" borderId="1" xfId="0" applyFont="1" applyFill="1" applyBorder="1" applyAlignment="1" applyProtection="1">
      <alignment horizontal="justify" vertical="center"/>
    </xf>
    <xf numFmtId="1" fontId="14" fillId="0" borderId="1" xfId="0" applyNumberFormat="1" applyFont="1" applyFill="1" applyBorder="1" applyAlignment="1" applyProtection="1">
      <alignment horizontal="center" vertical="center" wrapText="1"/>
    </xf>
    <xf numFmtId="167" fontId="13" fillId="2" borderId="2" xfId="6" applyNumberFormat="1" applyFont="1" applyFill="1" applyBorder="1" applyAlignment="1" applyProtection="1">
      <alignment horizontal="center" vertical="center" wrapText="1"/>
    </xf>
    <xf numFmtId="0" fontId="13" fillId="0" borderId="2" xfId="6" applyFont="1" applyFill="1" applyBorder="1" applyAlignment="1" applyProtection="1">
      <alignment horizontal="justify" vertical="center"/>
    </xf>
    <xf numFmtId="0" fontId="14" fillId="0" borderId="2" xfId="6" applyFont="1" applyFill="1" applyBorder="1" applyAlignment="1" applyProtection="1">
      <alignment horizontal="center" vertical="center" wrapText="1"/>
    </xf>
    <xf numFmtId="1" fontId="14" fillId="0" borderId="2" xfId="6" applyNumberFormat="1" applyFont="1" applyFill="1" applyBorder="1" applyAlignment="1" applyProtection="1">
      <alignment horizontal="center" vertical="center" wrapText="1"/>
    </xf>
    <xf numFmtId="43" fontId="14" fillId="0" borderId="2" xfId="1" applyFont="1" applyFill="1" applyBorder="1" applyAlignment="1" applyProtection="1">
      <alignment horizontal="center" vertical="center"/>
      <protection locked="0"/>
    </xf>
    <xf numFmtId="167" fontId="14" fillId="2" borderId="2" xfId="0" applyNumberFormat="1" applyFont="1" applyFill="1" applyBorder="1" applyAlignment="1" applyProtection="1">
      <alignment horizontal="center" vertical="top" wrapText="1"/>
    </xf>
    <xf numFmtId="0" fontId="14" fillId="0" borderId="2" xfId="6" applyFont="1" applyFill="1" applyBorder="1" applyAlignment="1" applyProtection="1">
      <alignment horizontal="justify" vertical="top"/>
    </xf>
    <xf numFmtId="43" fontId="14" fillId="0" borderId="2" xfId="1" applyFont="1" applyFill="1" applyBorder="1" applyAlignment="1" applyProtection="1">
      <alignment horizontal="center"/>
      <protection locked="0"/>
    </xf>
    <xf numFmtId="167" fontId="14" fillId="2" borderId="3" xfId="0" applyNumberFormat="1" applyFont="1" applyFill="1" applyBorder="1" applyAlignment="1" applyProtection="1">
      <alignment horizontal="center" vertical="top" wrapText="1"/>
    </xf>
    <xf numFmtId="0" fontId="14" fillId="0" borderId="3" xfId="0" applyFont="1" applyFill="1" applyBorder="1" applyAlignment="1" applyProtection="1">
      <alignment horizontal="justify" vertical="top"/>
    </xf>
    <xf numFmtId="43" fontId="14" fillId="0" borderId="3" xfId="1" applyFont="1" applyFill="1" applyBorder="1" applyAlignment="1" applyProtection="1">
      <alignment horizontal="center"/>
      <protection locked="0"/>
    </xf>
    <xf numFmtId="167" fontId="14" fillId="2" borderId="3" xfId="6" applyNumberFormat="1" applyFont="1" applyFill="1" applyBorder="1" applyAlignment="1" applyProtection="1">
      <alignment horizontal="center" vertical="center" wrapText="1"/>
    </xf>
    <xf numFmtId="170" fontId="14" fillId="0" borderId="3" xfId="6" applyNumberFormat="1" applyFont="1" applyFill="1" applyBorder="1" applyAlignment="1" applyProtection="1">
      <alignment horizontal="justify" vertical="center"/>
    </xf>
    <xf numFmtId="0" fontId="14" fillId="0" borderId="3" xfId="6" applyFont="1" applyFill="1" applyBorder="1" applyAlignment="1" applyProtection="1">
      <alignment horizontal="center" vertical="center" wrapText="1"/>
    </xf>
    <xf numFmtId="1" fontId="14" fillId="0" borderId="3" xfId="6" applyNumberFormat="1" applyFont="1" applyFill="1" applyBorder="1" applyAlignment="1" applyProtection="1">
      <alignment horizontal="center" vertical="center" wrapText="1"/>
    </xf>
    <xf numFmtId="43" fontId="14" fillId="0" borderId="3" xfId="1" applyFont="1" applyFill="1" applyBorder="1" applyAlignment="1" applyProtection="1">
      <alignment horizontal="center" vertical="center"/>
      <protection locked="0"/>
    </xf>
    <xf numFmtId="167" fontId="14" fillId="2" borderId="2" xfId="6" applyNumberFormat="1" applyFont="1" applyFill="1" applyBorder="1" applyAlignment="1" applyProtection="1">
      <alignment horizontal="center" vertical="center" wrapText="1"/>
    </xf>
    <xf numFmtId="0" fontId="14" fillId="0" borderId="2" xfId="6" applyFont="1" applyFill="1" applyBorder="1" applyAlignment="1" applyProtection="1">
      <alignment horizontal="justify" vertical="center"/>
    </xf>
    <xf numFmtId="170" fontId="14" fillId="0" borderId="2" xfId="0" applyNumberFormat="1" applyFont="1" applyFill="1" applyBorder="1" applyAlignment="1" applyProtection="1">
      <alignment horizontal="justify" vertical="center"/>
    </xf>
    <xf numFmtId="0" fontId="14" fillId="0" borderId="2" xfId="6" applyNumberFormat="1" applyFont="1" applyFill="1" applyBorder="1" applyAlignment="1" applyProtection="1">
      <alignment horizontal="center" vertical="center" wrapText="1"/>
    </xf>
    <xf numFmtId="0" fontId="14" fillId="0" borderId="3" xfId="6" applyFont="1" applyFill="1" applyBorder="1" applyAlignment="1" applyProtection="1">
      <alignment horizontal="justify" vertical="top"/>
    </xf>
    <xf numFmtId="167" fontId="14" fillId="2" borderId="2" xfId="6" applyNumberFormat="1" applyFont="1" applyFill="1" applyBorder="1" applyAlignment="1" applyProtection="1">
      <alignment horizontal="center" vertical="top" wrapText="1"/>
    </xf>
    <xf numFmtId="0" fontId="14" fillId="0" borderId="2" xfId="0" applyFont="1" applyFill="1" applyBorder="1" applyAlignment="1" applyProtection="1">
      <alignment horizontal="justify" vertical="top" wrapText="1"/>
    </xf>
    <xf numFmtId="43" fontId="14" fillId="0" borderId="2" xfId="1" applyFont="1" applyFill="1" applyBorder="1" applyAlignment="1" applyProtection="1">
      <alignment horizontal="center" vertical="top"/>
      <protection locked="0"/>
    </xf>
    <xf numFmtId="0" fontId="14" fillId="0" borderId="0" xfId="0" applyFont="1" applyFill="1" applyBorder="1" applyAlignment="1" applyProtection="1">
      <alignment vertical="top"/>
      <protection locked="0"/>
    </xf>
    <xf numFmtId="167" fontId="14" fillId="2" borderId="4" xfId="6" applyNumberFormat="1" applyFont="1" applyFill="1" applyBorder="1" applyAlignment="1" applyProtection="1">
      <alignment horizontal="center" vertical="top" wrapText="1"/>
    </xf>
    <xf numFmtId="0" fontId="14" fillId="0" borderId="4" xfId="0" applyFont="1" applyFill="1" applyBorder="1" applyAlignment="1" applyProtection="1">
      <alignment horizontal="justify" vertical="top"/>
    </xf>
    <xf numFmtId="43" fontId="14" fillId="0" borderId="4" xfId="1" applyFont="1" applyFill="1" applyBorder="1" applyAlignment="1" applyProtection="1">
      <alignment horizontal="center"/>
      <protection locked="0"/>
    </xf>
    <xf numFmtId="169" fontId="14" fillId="0" borderId="4" xfId="6" applyNumberFormat="1" applyFont="1" applyFill="1" applyBorder="1" applyAlignment="1" applyProtection="1">
      <alignment horizontal="justify" vertical="top"/>
    </xf>
    <xf numFmtId="170" fontId="14" fillId="0" borderId="4" xfId="6" applyNumberFormat="1" applyFont="1" applyFill="1" applyBorder="1" applyAlignment="1" applyProtection="1">
      <alignment horizontal="justify" vertical="top"/>
    </xf>
    <xf numFmtId="0" fontId="14" fillId="0" borderId="4" xfId="6" applyFont="1" applyFill="1" applyBorder="1" applyAlignment="1" applyProtection="1">
      <alignment horizontal="justify" vertical="top"/>
    </xf>
    <xf numFmtId="167" fontId="14" fillId="2" borderId="4" xfId="6" applyNumberFormat="1" applyFont="1" applyFill="1" applyBorder="1" applyAlignment="1" applyProtection="1">
      <alignment horizontal="center" vertical="center" wrapText="1"/>
    </xf>
    <xf numFmtId="0" fontId="14" fillId="0" borderId="4" xfId="6" applyFont="1" applyFill="1" applyBorder="1" applyAlignment="1" applyProtection="1">
      <alignment horizontal="justify" vertical="center"/>
    </xf>
    <xf numFmtId="0" fontId="14" fillId="0" borderId="4" xfId="6" applyFont="1" applyFill="1" applyBorder="1" applyAlignment="1" applyProtection="1">
      <alignment horizontal="center" vertical="center" wrapText="1"/>
    </xf>
    <xf numFmtId="1" fontId="14" fillId="0" borderId="4" xfId="6" applyNumberFormat="1" applyFont="1" applyFill="1" applyBorder="1" applyAlignment="1" applyProtection="1">
      <alignment horizontal="center" vertical="center" wrapText="1"/>
    </xf>
    <xf numFmtId="43" fontId="14" fillId="0" borderId="4" xfId="1" applyFont="1" applyFill="1" applyBorder="1" applyAlignment="1" applyProtection="1">
      <alignment horizontal="center" vertical="center"/>
      <protection locked="0"/>
    </xf>
    <xf numFmtId="167" fontId="14" fillId="2" borderId="4" xfId="0" applyNumberFormat="1" applyFont="1" applyFill="1" applyBorder="1" applyAlignment="1" applyProtection="1">
      <alignment horizontal="center" vertical="center" wrapText="1"/>
    </xf>
    <xf numFmtId="171" fontId="14" fillId="0" borderId="4" xfId="0" applyNumberFormat="1" applyFont="1" applyFill="1" applyBorder="1" applyAlignment="1" applyProtection="1">
      <alignment horizontal="justify" vertical="center"/>
    </xf>
    <xf numFmtId="0" fontId="14" fillId="0" borderId="4" xfId="6" applyNumberFormat="1" applyFont="1" applyFill="1" applyBorder="1" applyAlignment="1" applyProtection="1">
      <alignment horizontal="center" vertical="center" wrapText="1"/>
    </xf>
    <xf numFmtId="0" fontId="14" fillId="0" borderId="2" xfId="0" applyFont="1" applyFill="1" applyBorder="1" applyAlignment="1" applyProtection="1">
      <alignment vertical="center"/>
      <protection locked="0"/>
    </xf>
    <xf numFmtId="0" fontId="14" fillId="0" borderId="4" xfId="0" applyFont="1" applyFill="1" applyBorder="1" applyAlignment="1" applyProtection="1">
      <alignment horizontal="center" vertical="center"/>
    </xf>
    <xf numFmtId="1" fontId="14" fillId="0" borderId="4" xfId="0" applyNumberFormat="1" applyFont="1" applyFill="1" applyBorder="1" applyAlignment="1" applyProtection="1">
      <alignment horizontal="center" vertical="center"/>
    </xf>
    <xf numFmtId="2" fontId="14" fillId="2" borderId="4" xfId="6" applyNumberFormat="1" applyFont="1" applyFill="1" applyBorder="1" applyAlignment="1" applyProtection="1">
      <alignment horizontal="center" vertical="top" wrapText="1"/>
    </xf>
    <xf numFmtId="2" fontId="14" fillId="2" borderId="3" xfId="6" applyNumberFormat="1" applyFont="1" applyFill="1" applyBorder="1" applyAlignment="1" applyProtection="1">
      <alignment horizontal="center" vertical="top" wrapText="1"/>
    </xf>
    <xf numFmtId="0" fontId="14" fillId="0" borderId="7" xfId="0" applyFont="1" applyFill="1" applyBorder="1" applyAlignment="1" applyProtection="1">
      <alignment vertical="center"/>
      <protection locked="0"/>
    </xf>
    <xf numFmtId="167" fontId="13" fillId="2" borderId="3" xfId="6" applyNumberFormat="1" applyFont="1" applyFill="1" applyBorder="1" applyAlignment="1" applyProtection="1">
      <alignment horizontal="center" vertical="center" wrapText="1"/>
    </xf>
    <xf numFmtId="0" fontId="13" fillId="0" borderId="3" xfId="6" applyFont="1" applyFill="1" applyBorder="1" applyAlignment="1" applyProtection="1">
      <alignment horizontal="justify" vertical="center"/>
    </xf>
    <xf numFmtId="1" fontId="14" fillId="0" borderId="1" xfId="0" applyNumberFormat="1" applyFont="1" applyFill="1" applyBorder="1" applyAlignment="1" applyProtection="1">
      <alignment horizontal="center" vertical="center"/>
    </xf>
    <xf numFmtId="0" fontId="14" fillId="0" borderId="1" xfId="6" applyFont="1" applyFill="1" applyBorder="1" applyAlignment="1" applyProtection="1">
      <alignment horizontal="justify" vertical="center" wrapText="1"/>
    </xf>
    <xf numFmtId="0" fontId="14" fillId="2" borderId="1" xfId="6" applyFont="1" applyFill="1" applyBorder="1" applyAlignment="1" applyProtection="1">
      <alignment horizontal="center" vertical="top" wrapText="1"/>
    </xf>
    <xf numFmtId="43" fontId="14" fillId="0" borderId="1" xfId="1" applyFont="1" applyFill="1" applyBorder="1" applyAlignment="1" applyProtection="1">
      <protection locked="0"/>
    </xf>
    <xf numFmtId="2" fontId="14" fillId="2" borderId="2" xfId="6" applyNumberFormat="1" applyFont="1" applyFill="1" applyBorder="1" applyAlignment="1" applyProtection="1">
      <alignment horizontal="center" vertical="top" wrapText="1"/>
    </xf>
    <xf numFmtId="43" fontId="14" fillId="0" borderId="2" xfId="1" applyFont="1" applyFill="1" applyBorder="1" applyAlignment="1" applyProtection="1">
      <protection locked="0"/>
    </xf>
    <xf numFmtId="0" fontId="13" fillId="0" borderId="4" xfId="6" applyFont="1" applyFill="1" applyBorder="1" applyAlignment="1" applyProtection="1">
      <alignment horizontal="justify" vertical="top"/>
    </xf>
    <xf numFmtId="43" fontId="14" fillId="0" borderId="4" xfId="1" applyFont="1" applyFill="1" applyBorder="1" applyAlignment="1" applyProtection="1">
      <protection locked="0"/>
    </xf>
    <xf numFmtId="43" fontId="14" fillId="0" borderId="3" xfId="1" applyFont="1" applyFill="1" applyBorder="1" applyAlignment="1" applyProtection="1">
      <alignment horizontal="right"/>
      <protection locked="0"/>
    </xf>
    <xf numFmtId="43" fontId="14" fillId="0" borderId="11" xfId="1" applyFont="1" applyFill="1" applyBorder="1" applyAlignment="1" applyProtection="1">
      <alignment horizontal="right"/>
      <protection locked="0"/>
    </xf>
    <xf numFmtId="43" fontId="14" fillId="0" borderId="12" xfId="1" applyFont="1" applyFill="1" applyBorder="1" applyAlignment="1" applyProtection="1">
      <protection locked="0"/>
    </xf>
    <xf numFmtId="43" fontId="14" fillId="0" borderId="3" xfId="1" applyFont="1" applyFill="1" applyBorder="1" applyAlignment="1" applyProtection="1">
      <protection locked="0"/>
    </xf>
    <xf numFmtId="43" fontId="14" fillId="0" borderId="5" xfId="1" applyFont="1" applyFill="1" applyBorder="1" applyAlignment="1" applyProtection="1">
      <protection locked="0"/>
    </xf>
    <xf numFmtId="43" fontId="14" fillId="0" borderId="1" xfId="1" applyFont="1" applyFill="1" applyBorder="1" applyAlignment="1" applyProtection="1">
      <alignment horizontal="right"/>
      <protection locked="0"/>
    </xf>
    <xf numFmtId="167" fontId="14" fillId="2" borderId="1" xfId="0" applyNumberFormat="1" applyFont="1" applyFill="1" applyBorder="1" applyAlignment="1" applyProtection="1">
      <alignment horizontal="center" vertical="top" wrapText="1"/>
    </xf>
    <xf numFmtId="43" fontId="14" fillId="0" borderId="2" xfId="1" applyFont="1" applyFill="1" applyBorder="1" applyAlignment="1" applyProtection="1">
      <alignment horizontal="right"/>
      <protection locked="0"/>
    </xf>
    <xf numFmtId="0" fontId="13" fillId="0" borderId="2" xfId="6" applyFont="1" applyFill="1" applyBorder="1" applyAlignment="1" applyProtection="1">
      <alignment horizontal="center" vertical="center" wrapText="1"/>
    </xf>
    <xf numFmtId="43" fontId="14" fillId="0" borderId="2" xfId="1" applyFont="1" applyFill="1" applyBorder="1" applyAlignment="1" applyProtection="1">
      <alignment horizontal="right" vertical="center"/>
      <protection locked="0"/>
    </xf>
    <xf numFmtId="0" fontId="14" fillId="0" borderId="3" xfId="0" applyNumberFormat="1" applyFont="1" applyFill="1" applyBorder="1" applyAlignment="1" applyProtection="1">
      <alignment horizontal="justify" vertical="top"/>
    </xf>
    <xf numFmtId="167" fontId="13" fillId="2" borderId="3" xfId="6" applyNumberFormat="1" applyFont="1" applyFill="1" applyBorder="1" applyAlignment="1" applyProtection="1">
      <alignment horizontal="center" vertical="top" wrapText="1"/>
    </xf>
    <xf numFmtId="169" fontId="13" fillId="0" borderId="3" xfId="0" applyNumberFormat="1" applyFont="1" applyFill="1" applyBorder="1" applyAlignment="1" applyProtection="1">
      <alignment horizontal="justify" vertical="top"/>
    </xf>
    <xf numFmtId="169" fontId="14" fillId="0" borderId="1" xfId="0" applyNumberFormat="1" applyFont="1" applyFill="1" applyBorder="1" applyAlignment="1" applyProtection="1">
      <alignment horizontal="justify" vertical="top"/>
    </xf>
    <xf numFmtId="167" fontId="14" fillId="2" borderId="2" xfId="0" applyNumberFormat="1" applyFont="1" applyFill="1" applyBorder="1" applyAlignment="1" applyProtection="1">
      <alignment horizontal="center" vertical="center" wrapText="1"/>
    </xf>
    <xf numFmtId="0" fontId="13" fillId="0" borderId="2" xfId="0" applyFont="1" applyFill="1" applyBorder="1" applyAlignment="1" applyProtection="1">
      <alignment horizontal="justify" vertical="center"/>
    </xf>
    <xf numFmtId="167" fontId="14" fillId="2" borderId="4" xfId="0" applyNumberFormat="1" applyFont="1" applyFill="1" applyBorder="1" applyAlignment="1" applyProtection="1">
      <alignment horizontal="center" vertical="top" wrapText="1"/>
    </xf>
    <xf numFmtId="170" fontId="14" fillId="0" borderId="4" xfId="0" applyNumberFormat="1" applyFont="1" applyFill="1" applyBorder="1" applyAlignment="1" applyProtection="1">
      <alignment horizontal="justify" vertical="top"/>
    </xf>
    <xf numFmtId="43" fontId="14" fillId="0" borderId="4" xfId="1" applyFont="1" applyFill="1" applyBorder="1" applyAlignment="1" applyProtection="1">
      <alignment horizontal="right"/>
      <protection locked="0"/>
    </xf>
    <xf numFmtId="170" fontId="14" fillId="0" borderId="4" xfId="0" applyNumberFormat="1" applyFont="1" applyFill="1" applyBorder="1" applyAlignment="1" applyProtection="1">
      <alignment horizontal="justify" vertical="top" wrapText="1"/>
    </xf>
    <xf numFmtId="169" fontId="14" fillId="0" borderId="4" xfId="0" applyNumberFormat="1" applyFont="1" applyFill="1" applyBorder="1" applyAlignment="1" applyProtection="1">
      <alignment horizontal="justify" vertical="center"/>
    </xf>
    <xf numFmtId="0" fontId="14" fillId="0" borderId="4" xfId="0" applyFont="1" applyFill="1" applyBorder="1" applyAlignment="1" applyProtection="1">
      <alignment horizontal="center" vertical="center" wrapText="1"/>
    </xf>
    <xf numFmtId="43" fontId="14" fillId="0" borderId="4" xfId="1" applyFont="1" applyFill="1" applyBorder="1" applyAlignment="1" applyProtection="1">
      <alignment horizontal="right" vertical="center"/>
      <protection locked="0"/>
    </xf>
    <xf numFmtId="0" fontId="14" fillId="0" borderId="4" xfId="0" applyFont="1" applyFill="1" applyBorder="1" applyAlignment="1" applyProtection="1">
      <alignment horizontal="justify" vertical="center"/>
    </xf>
    <xf numFmtId="167" fontId="13" fillId="2" borderId="4" xfId="6" applyNumberFormat="1" applyFont="1" applyFill="1" applyBorder="1" applyAlignment="1" applyProtection="1">
      <alignment horizontal="center" vertical="center" wrapText="1"/>
    </xf>
    <xf numFmtId="0" fontId="13" fillId="0" borderId="4" xfId="6" applyFont="1" applyFill="1" applyBorder="1" applyAlignment="1" applyProtection="1">
      <alignment horizontal="center" vertical="center" wrapText="1"/>
    </xf>
    <xf numFmtId="167" fontId="14" fillId="2" borderId="3" xfId="0" applyNumberFormat="1" applyFont="1" applyFill="1" applyBorder="1" applyAlignment="1" applyProtection="1">
      <alignment horizontal="center" vertical="center" wrapText="1"/>
    </xf>
    <xf numFmtId="169" fontId="14" fillId="0" borderId="3" xfId="0" applyNumberFormat="1" applyFont="1" applyFill="1" applyBorder="1" applyAlignment="1" applyProtection="1">
      <alignment horizontal="justify" vertical="center"/>
    </xf>
    <xf numFmtId="0" fontId="14" fillId="0" borderId="3" xfId="0" applyFont="1" applyFill="1" applyBorder="1" applyAlignment="1" applyProtection="1">
      <alignment horizontal="center" vertical="center" wrapText="1"/>
    </xf>
    <xf numFmtId="43" fontId="14" fillId="0" borderId="3" xfId="1" applyFont="1" applyFill="1" applyBorder="1" applyAlignment="1" applyProtection="1">
      <alignment horizontal="right" vertical="center"/>
      <protection locked="0"/>
    </xf>
    <xf numFmtId="0" fontId="14" fillId="0" borderId="2" xfId="0" applyFont="1" applyFill="1" applyBorder="1" applyAlignment="1" applyProtection="1">
      <alignment horizontal="justify" vertical="center"/>
    </xf>
    <xf numFmtId="0" fontId="14" fillId="0" borderId="3" xfId="0" applyFont="1" applyFill="1" applyBorder="1" applyAlignment="1" applyProtection="1">
      <alignment horizontal="justify" vertical="center"/>
    </xf>
    <xf numFmtId="0" fontId="14" fillId="0" borderId="2" xfId="0" applyFont="1" applyFill="1" applyBorder="1" applyAlignment="1" applyProtection="1">
      <alignment horizontal="center" vertical="center" wrapText="1"/>
    </xf>
    <xf numFmtId="43" fontId="14" fillId="0" borderId="1" xfId="1" applyFont="1" applyFill="1" applyBorder="1" applyAlignment="1" applyProtection="1">
      <alignment horizontal="right" vertical="center"/>
      <protection locked="0"/>
    </xf>
    <xf numFmtId="43" fontId="14" fillId="0" borderId="8" xfId="1" applyFont="1" applyFill="1" applyBorder="1" applyAlignment="1" applyProtection="1">
      <alignment horizontal="right" vertical="center"/>
      <protection locked="0"/>
    </xf>
    <xf numFmtId="43" fontId="14" fillId="0" borderId="8" xfId="1" applyFont="1" applyFill="1" applyBorder="1" applyAlignment="1" applyProtection="1">
      <alignment horizontal="right"/>
      <protection locked="0"/>
    </xf>
    <xf numFmtId="167" fontId="14" fillId="2" borderId="1" xfId="0" applyNumberFormat="1" applyFont="1" applyFill="1" applyBorder="1" applyAlignment="1" applyProtection="1">
      <alignment horizontal="center" vertical="center" wrapText="1"/>
    </xf>
    <xf numFmtId="0" fontId="14" fillId="0" borderId="1" xfId="0" applyFont="1" applyFill="1" applyBorder="1" applyAlignment="1" applyProtection="1">
      <alignment horizontal="justify" vertical="center"/>
    </xf>
    <xf numFmtId="169" fontId="14" fillId="0" borderId="1" xfId="0" applyNumberFormat="1" applyFont="1" applyFill="1" applyBorder="1" applyAlignment="1" applyProtection="1">
      <alignment horizontal="justify" vertical="center"/>
    </xf>
    <xf numFmtId="174" fontId="14" fillId="0" borderId="1" xfId="0" applyNumberFormat="1" applyFont="1" applyFill="1" applyBorder="1" applyAlignment="1" applyProtection="1">
      <alignment horizontal="justify" vertical="center"/>
    </xf>
    <xf numFmtId="43" fontId="14" fillId="0" borderId="11" xfId="1" applyFont="1" applyFill="1" applyBorder="1" applyAlignment="1" applyProtection="1">
      <alignment horizontal="right" vertical="center"/>
      <protection locked="0"/>
    </xf>
    <xf numFmtId="0" fontId="14" fillId="0" borderId="2" xfId="0" applyFont="1" applyFill="1" applyBorder="1" applyAlignment="1" applyProtection="1">
      <alignment horizontal="justify" vertical="top"/>
    </xf>
    <xf numFmtId="175" fontId="14" fillId="0" borderId="3" xfId="0" applyNumberFormat="1" applyFont="1" applyFill="1" applyBorder="1" applyAlignment="1" applyProtection="1">
      <alignment horizontal="justify" vertical="center"/>
    </xf>
    <xf numFmtId="43" fontId="14" fillId="0" borderId="5" xfId="1" applyFont="1" applyFill="1" applyBorder="1" applyAlignment="1" applyProtection="1">
      <alignment horizontal="right" vertical="center"/>
      <protection locked="0"/>
    </xf>
    <xf numFmtId="176" fontId="14" fillId="0" borderId="2" xfId="0" applyNumberFormat="1" applyFont="1" applyFill="1" applyBorder="1" applyAlignment="1" applyProtection="1">
      <alignment horizontal="justify" vertical="center"/>
    </xf>
    <xf numFmtId="0" fontId="13" fillId="0" borderId="2" xfId="0" applyFont="1" applyFill="1" applyBorder="1" applyAlignment="1" applyProtection="1">
      <alignment horizontal="justify" vertical="top"/>
    </xf>
    <xf numFmtId="167" fontId="13" fillId="2" borderId="2" xfId="6" applyNumberFormat="1" applyFont="1" applyFill="1" applyBorder="1" applyAlignment="1" applyProtection="1">
      <alignment horizontal="center" vertical="top" wrapText="1"/>
    </xf>
    <xf numFmtId="172" fontId="13" fillId="3" borderId="9" xfId="1" applyNumberFormat="1" applyFont="1" applyFill="1" applyBorder="1" applyAlignment="1" applyProtection="1">
      <alignment horizontal="right" vertical="center"/>
      <protection locked="0"/>
    </xf>
    <xf numFmtId="172" fontId="13" fillId="3" borderId="8" xfId="1" applyNumberFormat="1" applyFont="1" applyFill="1" applyBorder="1" applyAlignment="1" applyProtection="1">
      <alignment vertical="center"/>
      <protection locked="0"/>
    </xf>
    <xf numFmtId="0" fontId="14" fillId="2" borderId="0" xfId="0" applyFont="1" applyFill="1" applyBorder="1" applyAlignment="1" applyProtection="1">
      <alignment horizontal="center" vertical="top"/>
      <protection locked="0"/>
    </xf>
    <xf numFmtId="0" fontId="14" fillId="0" borderId="0" xfId="0" applyFont="1" applyFill="1" applyBorder="1" applyAlignment="1" applyProtection="1">
      <alignment horizontal="justify"/>
      <protection locked="0"/>
    </xf>
    <xf numFmtId="1" fontId="14" fillId="0" borderId="0" xfId="0" applyNumberFormat="1" applyFont="1" applyFill="1" applyBorder="1" applyAlignment="1" applyProtection="1">
      <alignment horizontal="center"/>
      <protection locked="0"/>
    </xf>
    <xf numFmtId="0" fontId="14" fillId="0" borderId="0" xfId="0" applyFont="1" applyFill="1" applyBorder="1" applyAlignment="1" applyProtection="1">
      <alignment horizontal="justify" vertical="top" wrapText="1"/>
      <protection locked="0"/>
    </xf>
    <xf numFmtId="0" fontId="14" fillId="2" borderId="1" xfId="6" applyFont="1" applyFill="1" applyBorder="1" applyAlignment="1" applyProtection="1">
      <alignment horizontal="center" vertical="center" wrapText="1"/>
    </xf>
    <xf numFmtId="0" fontId="14" fillId="0" borderId="1" xfId="6" applyNumberFormat="1" applyFont="1" applyFill="1" applyBorder="1" applyAlignment="1" applyProtection="1">
      <alignment horizontal="center" vertical="center" wrapText="1"/>
    </xf>
    <xf numFmtId="0" fontId="14" fillId="0" borderId="1" xfId="6" applyFont="1" applyFill="1" applyBorder="1" applyAlignment="1" applyProtection="1">
      <alignment vertical="center" wrapText="1"/>
    </xf>
    <xf numFmtId="0" fontId="14" fillId="0" borderId="2" xfId="6" applyFont="1" applyFill="1" applyBorder="1" applyAlignment="1" applyProtection="1">
      <alignment vertical="center" wrapText="1"/>
    </xf>
    <xf numFmtId="0" fontId="14" fillId="0" borderId="4" xfId="6" applyFont="1" applyFill="1" applyBorder="1" applyAlignment="1" applyProtection="1">
      <alignment vertical="center" wrapText="1"/>
    </xf>
    <xf numFmtId="0" fontId="14" fillId="2" borderId="1" xfId="0" applyFont="1" applyFill="1" applyBorder="1" applyAlignment="1" applyProtection="1">
      <alignment horizontal="center" vertical="top" wrapText="1"/>
    </xf>
    <xf numFmtId="0" fontId="14" fillId="0" borderId="1" xfId="0" applyFont="1" applyFill="1" applyBorder="1" applyAlignment="1" applyProtection="1">
      <alignment horizontal="justify" vertical="top" wrapText="1"/>
    </xf>
    <xf numFmtId="43" fontId="14" fillId="0" borderId="1" xfId="1" applyFont="1" applyFill="1" applyBorder="1" applyAlignment="1" applyProtection="1">
      <alignment horizontal="right" wrapText="1"/>
      <protection locked="0"/>
    </xf>
    <xf numFmtId="0" fontId="13" fillId="2" borderId="1" xfId="0" applyFont="1" applyFill="1" applyBorder="1" applyAlignment="1" applyProtection="1">
      <alignment horizontal="center" vertical="top"/>
    </xf>
    <xf numFmtId="0" fontId="13" fillId="0" borderId="1" xfId="0" applyFont="1" applyFill="1" applyBorder="1" applyAlignment="1" applyProtection="1">
      <alignment vertical="top"/>
    </xf>
    <xf numFmtId="0" fontId="14" fillId="2" borderId="1" xfId="0" applyFont="1" applyFill="1" applyBorder="1" applyAlignment="1" applyProtection="1">
      <alignment horizontal="center" vertical="top"/>
    </xf>
    <xf numFmtId="0" fontId="13" fillId="2" borderId="1" xfId="0" applyFont="1" applyFill="1" applyBorder="1" applyAlignment="1" applyProtection="1">
      <alignment horizontal="center" vertical="top" wrapText="1"/>
    </xf>
    <xf numFmtId="2" fontId="14" fillId="2" borderId="1" xfId="0" applyNumberFormat="1" applyFont="1" applyFill="1" applyBorder="1" applyAlignment="1" applyProtection="1">
      <alignment horizontal="center" vertical="top" wrapText="1"/>
    </xf>
    <xf numFmtId="0" fontId="14" fillId="2" borderId="1" xfId="0" applyFont="1" applyFill="1" applyBorder="1" applyAlignment="1" applyProtection="1">
      <alignment horizontal="center" vertical="center" wrapText="1"/>
    </xf>
    <xf numFmtId="0" fontId="14" fillId="0" borderId="1" xfId="0" applyFont="1" applyFill="1" applyBorder="1" applyAlignment="1" applyProtection="1">
      <alignment horizontal="justify" vertical="center" wrapText="1"/>
    </xf>
    <xf numFmtId="43" fontId="14" fillId="0" borderId="1" xfId="1" applyFont="1" applyFill="1" applyBorder="1" applyAlignment="1" applyProtection="1">
      <alignment horizontal="right" vertical="center" wrapText="1"/>
      <protection locked="0"/>
    </xf>
    <xf numFmtId="43" fontId="14" fillId="0" borderId="1" xfId="1" applyFont="1" applyFill="1" applyBorder="1" applyAlignment="1" applyProtection="1">
      <alignment vertical="center"/>
      <protection locked="0"/>
    </xf>
    <xf numFmtId="0" fontId="14" fillId="0" borderId="1" xfId="0" applyFont="1" applyFill="1" applyBorder="1" applyAlignment="1" applyProtection="1">
      <alignment vertical="center"/>
      <protection locked="0"/>
    </xf>
    <xf numFmtId="43" fontId="14" fillId="0" borderId="1" xfId="1" applyFont="1" applyFill="1" applyBorder="1" applyAlignment="1" applyProtection="1">
      <alignment wrapText="1"/>
      <protection locked="0"/>
    </xf>
    <xf numFmtId="43" fontId="14" fillId="0" borderId="1" xfId="1" applyFont="1" applyFill="1" applyBorder="1" applyAlignment="1" applyProtection="1">
      <alignment horizontal="center" wrapText="1"/>
      <protection locked="0"/>
    </xf>
    <xf numFmtId="0" fontId="14" fillId="0" borderId="1" xfId="0" applyFont="1" applyFill="1" applyBorder="1" applyAlignment="1" applyProtection="1">
      <alignment vertical="center" wrapText="1"/>
    </xf>
    <xf numFmtId="0" fontId="14" fillId="0" borderId="1" xfId="0" applyFont="1" applyFill="1" applyBorder="1" applyAlignment="1" applyProtection="1">
      <alignment vertical="center"/>
    </xf>
    <xf numFmtId="43" fontId="14" fillId="0" borderId="1" xfId="0" applyNumberFormat="1" applyFont="1" applyFill="1" applyBorder="1" applyAlignment="1" applyProtection="1">
      <alignment horizontal="center" vertical="center"/>
      <protection locked="0"/>
    </xf>
    <xf numFmtId="43" fontId="7" fillId="0" borderId="0" xfId="1" applyNumberFormat="1" applyFont="1" applyFill="1" applyBorder="1" applyAlignment="1" applyProtection="1">
      <alignment horizontal="center"/>
      <protection locked="0"/>
    </xf>
    <xf numFmtId="0" fontId="13" fillId="0" borderId="1" xfId="0"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xf>
    <xf numFmtId="0" fontId="13" fillId="0" borderId="1" xfId="0" applyFont="1" applyFill="1" applyBorder="1" applyAlignment="1" applyProtection="1">
      <alignment horizontal="center" wrapText="1"/>
    </xf>
    <xf numFmtId="2" fontId="13" fillId="0" borderId="1" xfId="0" applyNumberFormat="1" applyFont="1" applyFill="1" applyBorder="1" applyAlignment="1" applyProtection="1">
      <alignment horizontal="center" vertical="center" wrapText="1"/>
    </xf>
    <xf numFmtId="43" fontId="14" fillId="0" borderId="1" xfId="1" applyNumberFormat="1" applyFont="1" applyFill="1" applyBorder="1" applyAlignment="1" applyProtection="1">
      <alignment horizontal="center" vertical="center" wrapText="1"/>
      <protection locked="0"/>
    </xf>
    <xf numFmtId="43" fontId="13" fillId="0" borderId="1" xfId="1" applyFont="1" applyFill="1" applyBorder="1" applyAlignment="1" applyProtection="1">
      <alignment horizontal="center" vertical="center" wrapText="1"/>
      <protection locked="0"/>
    </xf>
    <xf numFmtId="0" fontId="13" fillId="0" borderId="1" xfId="0" applyFont="1" applyFill="1" applyBorder="1" applyAlignment="1" applyProtection="1">
      <alignment horizontal="left" vertical="center" wrapText="1"/>
    </xf>
    <xf numFmtId="167" fontId="13" fillId="0" borderId="1" xfId="0" applyNumberFormat="1" applyFont="1" applyFill="1" applyBorder="1" applyAlignment="1" applyProtection="1">
      <alignment horizontal="center" vertical="top" wrapText="1"/>
    </xf>
    <xf numFmtId="167" fontId="14" fillId="0" borderId="1" xfId="0" applyNumberFormat="1" applyFont="1" applyFill="1" applyBorder="1" applyAlignment="1" applyProtection="1">
      <alignment horizontal="center" vertical="top"/>
    </xf>
    <xf numFmtId="167" fontId="14" fillId="0" borderId="1" xfId="0" applyNumberFormat="1" applyFont="1" applyFill="1" applyBorder="1" applyAlignment="1" applyProtection="1">
      <alignment horizontal="center" vertical="center"/>
    </xf>
    <xf numFmtId="167" fontId="13" fillId="0" borderId="1" xfId="0" applyNumberFormat="1" applyFont="1" applyFill="1" applyBorder="1" applyAlignment="1" applyProtection="1">
      <alignment horizontal="center" vertical="top"/>
    </xf>
    <xf numFmtId="172" fontId="15" fillId="0" borderId="9" xfId="1" applyNumberFormat="1" applyFont="1" applyFill="1" applyBorder="1" applyAlignment="1" applyProtection="1">
      <alignment horizontal="right" vertical="center"/>
      <protection locked="0"/>
    </xf>
    <xf numFmtId="172" fontId="13" fillId="0" borderId="1" xfId="1" applyNumberFormat="1" applyFont="1" applyFill="1" applyBorder="1" applyAlignment="1" applyProtection="1">
      <alignment vertical="center"/>
      <protection locked="0"/>
    </xf>
    <xf numFmtId="0" fontId="14" fillId="0" borderId="0" xfId="0" applyFont="1" applyFill="1" applyBorder="1" applyAlignment="1" applyProtection="1">
      <alignment horizontal="center" vertical="top"/>
      <protection locked="0"/>
    </xf>
    <xf numFmtId="0" fontId="13" fillId="0" borderId="1" xfId="0" applyFont="1" applyFill="1" applyBorder="1" applyAlignment="1" applyProtection="1">
      <alignment horizontal="justify" vertical="top" wrapText="1"/>
    </xf>
    <xf numFmtId="172" fontId="11" fillId="3" borderId="1" xfId="1" applyNumberFormat="1" applyFont="1" applyFill="1" applyBorder="1" applyAlignment="1" applyProtection="1">
      <alignment horizontal="right" vertical="center"/>
      <protection locked="0"/>
    </xf>
    <xf numFmtId="172" fontId="3" fillId="3" borderId="1" xfId="1" applyNumberFormat="1" applyFont="1" applyFill="1" applyBorder="1" applyAlignment="1" applyProtection="1">
      <alignment vertical="center"/>
      <protection locked="0"/>
    </xf>
    <xf numFmtId="0" fontId="14" fillId="0" borderId="2" xfId="0" applyFont="1" applyFill="1" applyBorder="1" applyAlignment="1" applyProtection="1">
      <alignment horizontal="center" vertical="center"/>
    </xf>
    <xf numFmtId="0" fontId="14" fillId="0" borderId="2" xfId="0" applyFont="1" applyFill="1" applyBorder="1" applyAlignment="1" applyProtection="1">
      <alignment vertical="center"/>
    </xf>
    <xf numFmtId="0" fontId="13" fillId="0" borderId="4" xfId="6" applyFont="1" applyFill="1" applyBorder="1" applyAlignment="1" applyProtection="1">
      <alignment vertical="center" wrapText="1"/>
    </xf>
    <xf numFmtId="0" fontId="13" fillId="0" borderId="4" xfId="6" applyFont="1" applyFill="1" applyBorder="1" applyAlignment="1" applyProtection="1">
      <alignment vertical="top" wrapText="1"/>
    </xf>
    <xf numFmtId="0" fontId="14" fillId="0" borderId="4" xfId="6" applyFont="1" applyFill="1" applyBorder="1" applyAlignment="1" applyProtection="1">
      <alignment vertical="top" wrapText="1"/>
    </xf>
    <xf numFmtId="0" fontId="14" fillId="0" borderId="2" xfId="6" applyFont="1" applyFill="1" applyBorder="1" applyAlignment="1" applyProtection="1">
      <alignment vertical="top" wrapText="1"/>
    </xf>
    <xf numFmtId="1" fontId="14" fillId="0" borderId="2" xfId="0" applyNumberFormat="1" applyFont="1" applyFill="1" applyBorder="1" applyAlignment="1" applyProtection="1">
      <alignment horizontal="center" vertical="center"/>
    </xf>
    <xf numFmtId="0" fontId="6" fillId="0" borderId="0" xfId="6" applyProtection="1"/>
    <xf numFmtId="0" fontId="3" fillId="0" borderId="9" xfId="0" applyFont="1" applyFill="1" applyBorder="1" applyAlignment="1" applyProtection="1">
      <alignment horizontal="right" vertical="center"/>
    </xf>
    <xf numFmtId="0" fontId="3" fillId="0" borderId="10" xfId="0" applyFont="1" applyFill="1" applyBorder="1" applyAlignment="1" applyProtection="1">
      <alignment horizontal="right" vertical="center"/>
    </xf>
    <xf numFmtId="0" fontId="3" fillId="0" borderId="8" xfId="0" applyFont="1" applyFill="1" applyBorder="1" applyAlignment="1" applyProtection="1">
      <alignment horizontal="right" vertical="center"/>
    </xf>
    <xf numFmtId="0" fontId="7" fillId="0" borderId="6"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left" vertical="center"/>
      <protection locked="0"/>
    </xf>
    <xf numFmtId="0" fontId="7" fillId="0" borderId="0"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right" vertical="center" wrapText="1"/>
    </xf>
    <xf numFmtId="0" fontId="10" fillId="3" borderId="9" xfId="0" applyFont="1" applyFill="1" applyBorder="1" applyAlignment="1" applyProtection="1">
      <alignment horizontal="right" vertical="center" wrapText="1"/>
    </xf>
    <xf numFmtId="0" fontId="10" fillId="3" borderId="10" xfId="0" applyFont="1" applyFill="1" applyBorder="1" applyAlignment="1" applyProtection="1">
      <alignment horizontal="right" vertical="center" wrapText="1"/>
    </xf>
    <xf numFmtId="0" fontId="10" fillId="3" borderId="8" xfId="0" applyFont="1" applyFill="1" applyBorder="1" applyAlignment="1" applyProtection="1">
      <alignment horizontal="right" vertical="center" wrapText="1"/>
    </xf>
    <xf numFmtId="0" fontId="3" fillId="3" borderId="2" xfId="4" applyFont="1" applyFill="1" applyBorder="1" applyAlignment="1" applyProtection="1">
      <alignment horizontal="center" vertical="center" wrapText="1"/>
      <protection locked="0"/>
    </xf>
    <xf numFmtId="0" fontId="3" fillId="3" borderId="3" xfId="4" applyFont="1" applyFill="1" applyBorder="1" applyAlignment="1" applyProtection="1">
      <alignment horizontal="center" vertical="center" wrapText="1"/>
      <protection locked="0"/>
    </xf>
    <xf numFmtId="0" fontId="3" fillId="0" borderId="0" xfId="4" applyFont="1" applyFill="1" applyBorder="1" applyAlignment="1" applyProtection="1">
      <alignment horizontal="center" vertical="center" wrapText="1"/>
      <protection locked="0"/>
    </xf>
    <xf numFmtId="0" fontId="8" fillId="0" borderId="0" xfId="4" applyFont="1" applyFill="1" applyBorder="1" applyAlignment="1" applyProtection="1">
      <alignment horizontal="center" vertical="center" wrapText="1"/>
      <protection locked="0"/>
    </xf>
    <xf numFmtId="0" fontId="9" fillId="0" borderId="0" xfId="4" applyFont="1" applyFill="1" applyBorder="1" applyAlignment="1" applyProtection="1">
      <alignment horizontal="center" vertical="center" wrapText="1"/>
      <protection locked="0"/>
    </xf>
    <xf numFmtId="0" fontId="3" fillId="3" borderId="1" xfId="4" applyFont="1" applyFill="1" applyBorder="1" applyAlignment="1" applyProtection="1">
      <alignment horizontal="center" vertical="center" wrapText="1"/>
      <protection locked="0"/>
    </xf>
    <xf numFmtId="0" fontId="13" fillId="0" borderId="0" xfId="0" applyNumberFormat="1" applyFont="1" applyFill="1" applyBorder="1" applyAlignment="1" applyProtection="1">
      <alignment horizontal="center" vertical="center"/>
      <protection locked="0"/>
    </xf>
    <xf numFmtId="173" fontId="13" fillId="0" borderId="0" xfId="0" applyNumberFormat="1" applyFont="1" applyFill="1" applyBorder="1" applyAlignment="1" applyProtection="1">
      <alignment horizontal="center" vertical="center"/>
      <protection locked="0"/>
    </xf>
    <xf numFmtId="0" fontId="13" fillId="0" borderId="0" xfId="0" applyNumberFormat="1" applyFont="1" applyFill="1" applyBorder="1" applyAlignment="1" applyProtection="1">
      <alignment horizontal="center" vertical="center" wrapText="1"/>
      <protection locked="0"/>
    </xf>
    <xf numFmtId="0" fontId="14" fillId="0" borderId="2" xfId="0" applyFont="1" applyFill="1" applyBorder="1" applyAlignment="1" applyProtection="1">
      <alignment vertical="center" wrapText="1"/>
    </xf>
    <xf numFmtId="0" fontId="14" fillId="0" borderId="3" xfId="0" applyFont="1" applyFill="1" applyBorder="1" applyAlignment="1" applyProtection="1">
      <alignment vertical="center" wrapText="1"/>
    </xf>
    <xf numFmtId="0" fontId="14" fillId="0" borderId="2" xfId="0" applyFont="1" applyFill="1" applyBorder="1" applyAlignment="1" applyProtection="1">
      <alignment horizontal="center" vertical="center"/>
    </xf>
    <xf numFmtId="0" fontId="14" fillId="0" borderId="3" xfId="0" applyFont="1" applyFill="1" applyBorder="1" applyAlignment="1" applyProtection="1">
      <alignment horizontal="center" vertical="center"/>
    </xf>
    <xf numFmtId="2" fontId="14" fillId="0" borderId="2" xfId="0" applyNumberFormat="1" applyFont="1" applyFill="1" applyBorder="1" applyAlignment="1" applyProtection="1">
      <alignment horizontal="center" vertical="center" wrapText="1"/>
    </xf>
    <xf numFmtId="2" fontId="14" fillId="0" borderId="3" xfId="0" applyNumberFormat="1" applyFont="1" applyFill="1" applyBorder="1" applyAlignment="1" applyProtection="1">
      <alignment horizontal="center" vertical="center" wrapText="1"/>
    </xf>
    <xf numFmtId="43" fontId="14" fillId="0" borderId="2" xfId="0" applyNumberFormat="1" applyFont="1" applyFill="1" applyBorder="1" applyAlignment="1" applyProtection="1">
      <alignment horizontal="center"/>
      <protection locked="0"/>
    </xf>
    <xf numFmtId="43" fontId="14" fillId="0" borderId="3" xfId="0" applyNumberFormat="1" applyFont="1" applyFill="1" applyBorder="1" applyAlignment="1" applyProtection="1">
      <alignment horizontal="center"/>
      <protection locked="0"/>
    </xf>
    <xf numFmtId="165" fontId="13" fillId="0" borderId="2" xfId="0" applyNumberFormat="1" applyFont="1" applyFill="1" applyBorder="1" applyAlignment="1" applyProtection="1">
      <alignment horizontal="center"/>
      <protection locked="0"/>
    </xf>
    <xf numFmtId="165" fontId="13" fillId="0" borderId="3" xfId="0" applyNumberFormat="1" applyFont="1" applyFill="1" applyBorder="1" applyAlignment="1" applyProtection="1">
      <alignment horizontal="center"/>
      <protection locked="0"/>
    </xf>
    <xf numFmtId="167" fontId="14" fillId="0" borderId="2" xfId="0" applyNumberFormat="1" applyFont="1" applyFill="1" applyBorder="1" applyAlignment="1" applyProtection="1">
      <alignment horizontal="center" vertical="top"/>
    </xf>
    <xf numFmtId="167" fontId="14" fillId="0" borderId="3" xfId="0" applyNumberFormat="1" applyFont="1" applyFill="1" applyBorder="1" applyAlignment="1" applyProtection="1">
      <alignment horizontal="center" vertical="top"/>
    </xf>
    <xf numFmtId="43" fontId="14" fillId="0" borderId="0" xfId="1" applyNumberFormat="1" applyFont="1" applyFill="1" applyBorder="1" applyAlignment="1" applyProtection="1">
      <alignment horizontal="center"/>
      <protection locked="0"/>
    </xf>
    <xf numFmtId="0" fontId="13" fillId="0" borderId="9" xfId="0" applyFont="1" applyFill="1" applyBorder="1" applyAlignment="1" applyProtection="1">
      <alignment horizontal="right" vertical="center"/>
    </xf>
    <xf numFmtId="0" fontId="13" fillId="0" borderId="10" xfId="0" applyFont="1" applyFill="1" applyBorder="1" applyAlignment="1" applyProtection="1">
      <alignment horizontal="right" vertical="center"/>
    </xf>
    <xf numFmtId="0" fontId="13" fillId="0" borderId="8" xfId="0" applyFont="1" applyFill="1" applyBorder="1" applyAlignment="1" applyProtection="1">
      <alignment horizontal="right" vertical="center"/>
    </xf>
    <xf numFmtId="0" fontId="14" fillId="0" borderId="2" xfId="0" applyFont="1" applyFill="1" applyBorder="1" applyAlignment="1" applyProtection="1">
      <alignment horizontal="left" vertical="top" wrapText="1"/>
    </xf>
    <xf numFmtId="0" fontId="14" fillId="0" borderId="3" xfId="0" applyFont="1" applyFill="1" applyBorder="1" applyAlignment="1" applyProtection="1">
      <alignment horizontal="left" vertical="top" wrapText="1"/>
    </xf>
    <xf numFmtId="0" fontId="3" fillId="0" borderId="0" xfId="0" applyNumberFormat="1" applyFont="1" applyFill="1" applyBorder="1" applyAlignment="1" applyProtection="1">
      <alignment horizontal="center" vertical="center"/>
      <protection locked="0"/>
    </xf>
    <xf numFmtId="1" fontId="3" fillId="0" borderId="0" xfId="0" applyNumberFormat="1" applyFont="1" applyFill="1" applyBorder="1" applyAlignment="1" applyProtection="1">
      <alignment horizontal="center" vertical="center"/>
      <protection locked="0"/>
    </xf>
    <xf numFmtId="0" fontId="3" fillId="0" borderId="0" xfId="0" applyNumberFormat="1" applyFont="1" applyFill="1" applyBorder="1" applyAlignment="1" applyProtection="1">
      <alignment horizontal="center" vertical="center" wrapText="1"/>
      <protection locked="0"/>
    </xf>
    <xf numFmtId="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13" fillId="3" borderId="1" xfId="0" applyFont="1" applyFill="1" applyBorder="1" applyAlignment="1" applyProtection="1">
      <alignment horizontal="right" vertical="center"/>
    </xf>
    <xf numFmtId="43" fontId="7" fillId="0" borderId="0" xfId="1" applyNumberFormat="1" applyFont="1" applyFill="1" applyBorder="1" applyAlignment="1" applyProtection="1">
      <alignment horizontal="center"/>
      <protection locked="0"/>
    </xf>
    <xf numFmtId="0" fontId="3" fillId="3" borderId="1" xfId="0" applyFont="1" applyFill="1" applyBorder="1" applyAlignment="1" applyProtection="1">
      <alignment horizontal="right" vertical="center"/>
    </xf>
  </cellXfs>
  <cellStyles count="7">
    <cellStyle name="Comma" xfId="1" builtinId="3"/>
    <cellStyle name="Comma 2" xfId="2"/>
    <cellStyle name="Comma 3" xfId="3"/>
    <cellStyle name="Normal" xfId="0" builtinId="0"/>
    <cellStyle name="Normal 2" xfId="4"/>
    <cellStyle name="Normal 2 2" xfId="5"/>
    <cellStyle name="Normal_Sheet1"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307</xdr:row>
      <xdr:rowOff>0</xdr:rowOff>
    </xdr:from>
    <xdr:to>
      <xdr:col>6</xdr:col>
      <xdr:colOff>79375</xdr:colOff>
      <xdr:row>307</xdr:row>
      <xdr:rowOff>204108</xdr:rowOff>
    </xdr:to>
    <xdr:sp macro="" textlink="">
      <xdr:nvSpPr>
        <xdr:cNvPr id="958231" name="Text Box 1"/>
        <xdr:cNvSpPr txBox="1">
          <a:spLocks noChangeArrowheads="1"/>
        </xdr:cNvSpPr>
      </xdr:nvSpPr>
      <xdr:spPr bwMode="auto">
        <a:xfrm>
          <a:off x="14392275" y="1344168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307</xdr:row>
      <xdr:rowOff>0</xdr:rowOff>
    </xdr:from>
    <xdr:to>
      <xdr:col>1</xdr:col>
      <xdr:colOff>76200</xdr:colOff>
      <xdr:row>307</xdr:row>
      <xdr:rowOff>204108</xdr:rowOff>
    </xdr:to>
    <xdr:sp macro="" textlink="">
      <xdr:nvSpPr>
        <xdr:cNvPr id="958232" name="Text Box 2"/>
        <xdr:cNvSpPr txBox="1">
          <a:spLocks noChangeArrowheads="1"/>
        </xdr:cNvSpPr>
      </xdr:nvSpPr>
      <xdr:spPr bwMode="auto">
        <a:xfrm>
          <a:off x="581025" y="1343787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307</xdr:row>
      <xdr:rowOff>0</xdr:rowOff>
    </xdr:from>
    <xdr:to>
      <xdr:col>1</xdr:col>
      <xdr:colOff>76200</xdr:colOff>
      <xdr:row>307</xdr:row>
      <xdr:rowOff>204108</xdr:rowOff>
    </xdr:to>
    <xdr:sp macro="" textlink="">
      <xdr:nvSpPr>
        <xdr:cNvPr id="958233" name="Text Box 3"/>
        <xdr:cNvSpPr txBox="1">
          <a:spLocks noChangeArrowheads="1"/>
        </xdr:cNvSpPr>
      </xdr:nvSpPr>
      <xdr:spPr bwMode="auto">
        <a:xfrm>
          <a:off x="581025" y="1343787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307</xdr:row>
      <xdr:rowOff>0</xdr:rowOff>
    </xdr:from>
    <xdr:to>
      <xdr:col>1</xdr:col>
      <xdr:colOff>76200</xdr:colOff>
      <xdr:row>307</xdr:row>
      <xdr:rowOff>204108</xdr:rowOff>
    </xdr:to>
    <xdr:sp macro="" textlink="">
      <xdr:nvSpPr>
        <xdr:cNvPr id="958234" name="Text Box 4"/>
        <xdr:cNvSpPr txBox="1">
          <a:spLocks noChangeArrowheads="1"/>
        </xdr:cNvSpPr>
      </xdr:nvSpPr>
      <xdr:spPr bwMode="auto">
        <a:xfrm>
          <a:off x="581025" y="1343787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307</xdr:row>
      <xdr:rowOff>0</xdr:rowOff>
    </xdr:from>
    <xdr:to>
      <xdr:col>1</xdr:col>
      <xdr:colOff>76200</xdr:colOff>
      <xdr:row>307</xdr:row>
      <xdr:rowOff>204108</xdr:rowOff>
    </xdr:to>
    <xdr:sp macro="" textlink="">
      <xdr:nvSpPr>
        <xdr:cNvPr id="958235" name="Text Box 85"/>
        <xdr:cNvSpPr txBox="1">
          <a:spLocks noChangeArrowheads="1"/>
        </xdr:cNvSpPr>
      </xdr:nvSpPr>
      <xdr:spPr bwMode="auto">
        <a:xfrm>
          <a:off x="581025" y="1343787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307</xdr:row>
      <xdr:rowOff>0</xdr:rowOff>
    </xdr:from>
    <xdr:to>
      <xdr:col>1</xdr:col>
      <xdr:colOff>76200</xdr:colOff>
      <xdr:row>307</xdr:row>
      <xdr:rowOff>204108</xdr:rowOff>
    </xdr:to>
    <xdr:sp macro="" textlink="">
      <xdr:nvSpPr>
        <xdr:cNvPr id="958236" name="Text Box 86"/>
        <xdr:cNvSpPr txBox="1">
          <a:spLocks noChangeArrowheads="1"/>
        </xdr:cNvSpPr>
      </xdr:nvSpPr>
      <xdr:spPr bwMode="auto">
        <a:xfrm>
          <a:off x="581025" y="1343787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307</xdr:row>
      <xdr:rowOff>0</xdr:rowOff>
    </xdr:from>
    <xdr:to>
      <xdr:col>1</xdr:col>
      <xdr:colOff>76200</xdr:colOff>
      <xdr:row>307</xdr:row>
      <xdr:rowOff>204108</xdr:rowOff>
    </xdr:to>
    <xdr:sp macro="" textlink="">
      <xdr:nvSpPr>
        <xdr:cNvPr id="958237" name="Text Box 87"/>
        <xdr:cNvSpPr txBox="1">
          <a:spLocks noChangeArrowheads="1"/>
        </xdr:cNvSpPr>
      </xdr:nvSpPr>
      <xdr:spPr bwMode="auto">
        <a:xfrm>
          <a:off x="581025" y="1343787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307</xdr:row>
      <xdr:rowOff>0</xdr:rowOff>
    </xdr:from>
    <xdr:to>
      <xdr:col>1</xdr:col>
      <xdr:colOff>76200</xdr:colOff>
      <xdr:row>307</xdr:row>
      <xdr:rowOff>204108</xdr:rowOff>
    </xdr:to>
    <xdr:sp macro="" textlink="">
      <xdr:nvSpPr>
        <xdr:cNvPr id="958238" name="Text Box 88"/>
        <xdr:cNvSpPr txBox="1">
          <a:spLocks noChangeArrowheads="1"/>
        </xdr:cNvSpPr>
      </xdr:nvSpPr>
      <xdr:spPr bwMode="auto">
        <a:xfrm>
          <a:off x="581025" y="1343787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304</xdr:row>
      <xdr:rowOff>0</xdr:rowOff>
    </xdr:from>
    <xdr:to>
      <xdr:col>1</xdr:col>
      <xdr:colOff>76200</xdr:colOff>
      <xdr:row>304</xdr:row>
      <xdr:rowOff>200025</xdr:rowOff>
    </xdr:to>
    <xdr:sp macro="" textlink="">
      <xdr:nvSpPr>
        <xdr:cNvPr id="958239" name="Text Box 1"/>
        <xdr:cNvSpPr txBox="1">
          <a:spLocks noChangeArrowheads="1"/>
        </xdr:cNvSpPr>
      </xdr:nvSpPr>
      <xdr:spPr bwMode="auto">
        <a:xfrm>
          <a:off x="581025" y="132864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304</xdr:row>
      <xdr:rowOff>0</xdr:rowOff>
    </xdr:from>
    <xdr:to>
      <xdr:col>1</xdr:col>
      <xdr:colOff>76200</xdr:colOff>
      <xdr:row>304</xdr:row>
      <xdr:rowOff>200025</xdr:rowOff>
    </xdr:to>
    <xdr:sp macro="" textlink="">
      <xdr:nvSpPr>
        <xdr:cNvPr id="958240" name="Text Box 2"/>
        <xdr:cNvSpPr txBox="1">
          <a:spLocks noChangeArrowheads="1"/>
        </xdr:cNvSpPr>
      </xdr:nvSpPr>
      <xdr:spPr bwMode="auto">
        <a:xfrm>
          <a:off x="581025" y="132864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304</xdr:row>
      <xdr:rowOff>0</xdr:rowOff>
    </xdr:from>
    <xdr:to>
      <xdr:col>1</xdr:col>
      <xdr:colOff>76200</xdr:colOff>
      <xdr:row>304</xdr:row>
      <xdr:rowOff>200025</xdr:rowOff>
    </xdr:to>
    <xdr:sp macro="" textlink="">
      <xdr:nvSpPr>
        <xdr:cNvPr id="958241" name="Text Box 3"/>
        <xdr:cNvSpPr txBox="1">
          <a:spLocks noChangeArrowheads="1"/>
        </xdr:cNvSpPr>
      </xdr:nvSpPr>
      <xdr:spPr bwMode="auto">
        <a:xfrm>
          <a:off x="581025" y="132864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304</xdr:row>
      <xdr:rowOff>0</xdr:rowOff>
    </xdr:from>
    <xdr:to>
      <xdr:col>1</xdr:col>
      <xdr:colOff>76200</xdr:colOff>
      <xdr:row>304</xdr:row>
      <xdr:rowOff>200025</xdr:rowOff>
    </xdr:to>
    <xdr:sp macro="" textlink="">
      <xdr:nvSpPr>
        <xdr:cNvPr id="958242" name="Text Box 4"/>
        <xdr:cNvSpPr txBox="1">
          <a:spLocks noChangeArrowheads="1"/>
        </xdr:cNvSpPr>
      </xdr:nvSpPr>
      <xdr:spPr bwMode="auto">
        <a:xfrm>
          <a:off x="581025" y="132864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304</xdr:row>
      <xdr:rowOff>0</xdr:rowOff>
    </xdr:from>
    <xdr:to>
      <xdr:col>1</xdr:col>
      <xdr:colOff>76200</xdr:colOff>
      <xdr:row>304</xdr:row>
      <xdr:rowOff>200025</xdr:rowOff>
    </xdr:to>
    <xdr:sp macro="" textlink="">
      <xdr:nvSpPr>
        <xdr:cNvPr id="958243" name="Text Box 85"/>
        <xdr:cNvSpPr txBox="1">
          <a:spLocks noChangeArrowheads="1"/>
        </xdr:cNvSpPr>
      </xdr:nvSpPr>
      <xdr:spPr bwMode="auto">
        <a:xfrm>
          <a:off x="581025" y="132864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304</xdr:row>
      <xdr:rowOff>0</xdr:rowOff>
    </xdr:from>
    <xdr:to>
      <xdr:col>1</xdr:col>
      <xdr:colOff>76200</xdr:colOff>
      <xdr:row>304</xdr:row>
      <xdr:rowOff>200025</xdr:rowOff>
    </xdr:to>
    <xdr:sp macro="" textlink="">
      <xdr:nvSpPr>
        <xdr:cNvPr id="958244" name="Text Box 86"/>
        <xdr:cNvSpPr txBox="1">
          <a:spLocks noChangeArrowheads="1"/>
        </xdr:cNvSpPr>
      </xdr:nvSpPr>
      <xdr:spPr bwMode="auto">
        <a:xfrm>
          <a:off x="581025" y="132864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304</xdr:row>
      <xdr:rowOff>0</xdr:rowOff>
    </xdr:from>
    <xdr:to>
      <xdr:col>1</xdr:col>
      <xdr:colOff>76200</xdr:colOff>
      <xdr:row>304</xdr:row>
      <xdr:rowOff>200025</xdr:rowOff>
    </xdr:to>
    <xdr:sp macro="" textlink="">
      <xdr:nvSpPr>
        <xdr:cNvPr id="958245" name="Text Box 87"/>
        <xdr:cNvSpPr txBox="1">
          <a:spLocks noChangeArrowheads="1"/>
        </xdr:cNvSpPr>
      </xdr:nvSpPr>
      <xdr:spPr bwMode="auto">
        <a:xfrm>
          <a:off x="581025" y="132864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304</xdr:row>
      <xdr:rowOff>0</xdr:rowOff>
    </xdr:from>
    <xdr:to>
      <xdr:col>1</xdr:col>
      <xdr:colOff>76200</xdr:colOff>
      <xdr:row>304</xdr:row>
      <xdr:rowOff>200025</xdr:rowOff>
    </xdr:to>
    <xdr:sp macro="" textlink="">
      <xdr:nvSpPr>
        <xdr:cNvPr id="958246" name="Text Box 88"/>
        <xdr:cNvSpPr txBox="1">
          <a:spLocks noChangeArrowheads="1"/>
        </xdr:cNvSpPr>
      </xdr:nvSpPr>
      <xdr:spPr bwMode="auto">
        <a:xfrm>
          <a:off x="581025" y="132864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303</xdr:row>
      <xdr:rowOff>0</xdr:rowOff>
    </xdr:from>
    <xdr:to>
      <xdr:col>1</xdr:col>
      <xdr:colOff>76200</xdr:colOff>
      <xdr:row>303</xdr:row>
      <xdr:rowOff>208190</xdr:rowOff>
    </xdr:to>
    <xdr:sp macro="" textlink="">
      <xdr:nvSpPr>
        <xdr:cNvPr id="958247" name="Text Box 1"/>
        <xdr:cNvSpPr txBox="1">
          <a:spLocks noChangeArrowheads="1"/>
        </xdr:cNvSpPr>
      </xdr:nvSpPr>
      <xdr:spPr bwMode="auto">
        <a:xfrm>
          <a:off x="581025" y="132359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303</xdr:row>
      <xdr:rowOff>0</xdr:rowOff>
    </xdr:from>
    <xdr:to>
      <xdr:col>1</xdr:col>
      <xdr:colOff>76200</xdr:colOff>
      <xdr:row>303</xdr:row>
      <xdr:rowOff>208190</xdr:rowOff>
    </xdr:to>
    <xdr:sp macro="" textlink="">
      <xdr:nvSpPr>
        <xdr:cNvPr id="958248" name="Text Box 2"/>
        <xdr:cNvSpPr txBox="1">
          <a:spLocks noChangeArrowheads="1"/>
        </xdr:cNvSpPr>
      </xdr:nvSpPr>
      <xdr:spPr bwMode="auto">
        <a:xfrm>
          <a:off x="581025" y="132359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303</xdr:row>
      <xdr:rowOff>0</xdr:rowOff>
    </xdr:from>
    <xdr:to>
      <xdr:col>1</xdr:col>
      <xdr:colOff>76200</xdr:colOff>
      <xdr:row>303</xdr:row>
      <xdr:rowOff>208190</xdr:rowOff>
    </xdr:to>
    <xdr:sp macro="" textlink="">
      <xdr:nvSpPr>
        <xdr:cNvPr id="958249" name="Text Box 3"/>
        <xdr:cNvSpPr txBox="1">
          <a:spLocks noChangeArrowheads="1"/>
        </xdr:cNvSpPr>
      </xdr:nvSpPr>
      <xdr:spPr bwMode="auto">
        <a:xfrm>
          <a:off x="581025" y="132359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303</xdr:row>
      <xdr:rowOff>0</xdr:rowOff>
    </xdr:from>
    <xdr:to>
      <xdr:col>1</xdr:col>
      <xdr:colOff>76200</xdr:colOff>
      <xdr:row>303</xdr:row>
      <xdr:rowOff>208190</xdr:rowOff>
    </xdr:to>
    <xdr:sp macro="" textlink="">
      <xdr:nvSpPr>
        <xdr:cNvPr id="958250" name="Text Box 4"/>
        <xdr:cNvSpPr txBox="1">
          <a:spLocks noChangeArrowheads="1"/>
        </xdr:cNvSpPr>
      </xdr:nvSpPr>
      <xdr:spPr bwMode="auto">
        <a:xfrm>
          <a:off x="581025" y="132359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303</xdr:row>
      <xdr:rowOff>0</xdr:rowOff>
    </xdr:from>
    <xdr:to>
      <xdr:col>1</xdr:col>
      <xdr:colOff>76200</xdr:colOff>
      <xdr:row>303</xdr:row>
      <xdr:rowOff>208190</xdr:rowOff>
    </xdr:to>
    <xdr:sp macro="" textlink="">
      <xdr:nvSpPr>
        <xdr:cNvPr id="958251" name="Text Box 85"/>
        <xdr:cNvSpPr txBox="1">
          <a:spLocks noChangeArrowheads="1"/>
        </xdr:cNvSpPr>
      </xdr:nvSpPr>
      <xdr:spPr bwMode="auto">
        <a:xfrm>
          <a:off x="581025" y="132359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303</xdr:row>
      <xdr:rowOff>0</xdr:rowOff>
    </xdr:from>
    <xdr:to>
      <xdr:col>1</xdr:col>
      <xdr:colOff>76200</xdr:colOff>
      <xdr:row>303</xdr:row>
      <xdr:rowOff>208190</xdr:rowOff>
    </xdr:to>
    <xdr:sp macro="" textlink="">
      <xdr:nvSpPr>
        <xdr:cNvPr id="958252" name="Text Box 86"/>
        <xdr:cNvSpPr txBox="1">
          <a:spLocks noChangeArrowheads="1"/>
        </xdr:cNvSpPr>
      </xdr:nvSpPr>
      <xdr:spPr bwMode="auto">
        <a:xfrm>
          <a:off x="581025" y="132359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303</xdr:row>
      <xdr:rowOff>0</xdr:rowOff>
    </xdr:from>
    <xdr:to>
      <xdr:col>1</xdr:col>
      <xdr:colOff>76200</xdr:colOff>
      <xdr:row>303</xdr:row>
      <xdr:rowOff>208190</xdr:rowOff>
    </xdr:to>
    <xdr:sp macro="" textlink="">
      <xdr:nvSpPr>
        <xdr:cNvPr id="958253" name="Text Box 87"/>
        <xdr:cNvSpPr txBox="1">
          <a:spLocks noChangeArrowheads="1"/>
        </xdr:cNvSpPr>
      </xdr:nvSpPr>
      <xdr:spPr bwMode="auto">
        <a:xfrm>
          <a:off x="581025" y="132359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303</xdr:row>
      <xdr:rowOff>0</xdr:rowOff>
    </xdr:from>
    <xdr:to>
      <xdr:col>1</xdr:col>
      <xdr:colOff>76200</xdr:colOff>
      <xdr:row>303</xdr:row>
      <xdr:rowOff>208190</xdr:rowOff>
    </xdr:to>
    <xdr:sp macro="" textlink="">
      <xdr:nvSpPr>
        <xdr:cNvPr id="958254" name="Text Box 88"/>
        <xdr:cNvSpPr txBox="1">
          <a:spLocks noChangeArrowheads="1"/>
        </xdr:cNvSpPr>
      </xdr:nvSpPr>
      <xdr:spPr bwMode="auto">
        <a:xfrm>
          <a:off x="581025" y="132359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505</xdr:row>
      <xdr:rowOff>0</xdr:rowOff>
    </xdr:from>
    <xdr:to>
      <xdr:col>1</xdr:col>
      <xdr:colOff>85725</xdr:colOff>
      <xdr:row>505</xdr:row>
      <xdr:rowOff>161925</xdr:rowOff>
    </xdr:to>
    <xdr:sp macro="" textlink="">
      <xdr:nvSpPr>
        <xdr:cNvPr id="26" name="Text Box 1"/>
        <xdr:cNvSpPr txBox="1">
          <a:spLocks noChangeArrowheads="1"/>
        </xdr:cNvSpPr>
      </xdr:nvSpPr>
      <xdr:spPr bwMode="auto">
        <a:xfrm>
          <a:off x="581025" y="10765155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505</xdr:row>
      <xdr:rowOff>0</xdr:rowOff>
    </xdr:from>
    <xdr:to>
      <xdr:col>1</xdr:col>
      <xdr:colOff>85725</xdr:colOff>
      <xdr:row>505</xdr:row>
      <xdr:rowOff>161925</xdr:rowOff>
    </xdr:to>
    <xdr:sp macro="" textlink="">
      <xdr:nvSpPr>
        <xdr:cNvPr id="27" name="Text Box 2"/>
        <xdr:cNvSpPr txBox="1">
          <a:spLocks noChangeArrowheads="1"/>
        </xdr:cNvSpPr>
      </xdr:nvSpPr>
      <xdr:spPr bwMode="auto">
        <a:xfrm>
          <a:off x="581025" y="10765155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505</xdr:row>
      <xdr:rowOff>0</xdr:rowOff>
    </xdr:from>
    <xdr:to>
      <xdr:col>1</xdr:col>
      <xdr:colOff>85725</xdr:colOff>
      <xdr:row>505</xdr:row>
      <xdr:rowOff>161925</xdr:rowOff>
    </xdr:to>
    <xdr:sp macro="" textlink="">
      <xdr:nvSpPr>
        <xdr:cNvPr id="28" name="Text Box 3"/>
        <xdr:cNvSpPr txBox="1">
          <a:spLocks noChangeArrowheads="1"/>
        </xdr:cNvSpPr>
      </xdr:nvSpPr>
      <xdr:spPr bwMode="auto">
        <a:xfrm>
          <a:off x="581025" y="10765155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505</xdr:row>
      <xdr:rowOff>0</xdr:rowOff>
    </xdr:from>
    <xdr:to>
      <xdr:col>1</xdr:col>
      <xdr:colOff>85725</xdr:colOff>
      <xdr:row>505</xdr:row>
      <xdr:rowOff>161925</xdr:rowOff>
    </xdr:to>
    <xdr:sp macro="" textlink="">
      <xdr:nvSpPr>
        <xdr:cNvPr id="29" name="Text Box 4"/>
        <xdr:cNvSpPr txBox="1">
          <a:spLocks noChangeArrowheads="1"/>
        </xdr:cNvSpPr>
      </xdr:nvSpPr>
      <xdr:spPr bwMode="auto">
        <a:xfrm>
          <a:off x="581025" y="10765155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505</xdr:row>
      <xdr:rowOff>0</xdr:rowOff>
    </xdr:from>
    <xdr:to>
      <xdr:col>1</xdr:col>
      <xdr:colOff>85725</xdr:colOff>
      <xdr:row>505</xdr:row>
      <xdr:rowOff>161925</xdr:rowOff>
    </xdr:to>
    <xdr:sp macro="" textlink="">
      <xdr:nvSpPr>
        <xdr:cNvPr id="30" name="Text Box 85"/>
        <xdr:cNvSpPr txBox="1">
          <a:spLocks noChangeArrowheads="1"/>
        </xdr:cNvSpPr>
      </xdr:nvSpPr>
      <xdr:spPr bwMode="auto">
        <a:xfrm>
          <a:off x="581025" y="10765155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505</xdr:row>
      <xdr:rowOff>0</xdr:rowOff>
    </xdr:from>
    <xdr:to>
      <xdr:col>1</xdr:col>
      <xdr:colOff>85725</xdr:colOff>
      <xdr:row>505</xdr:row>
      <xdr:rowOff>161925</xdr:rowOff>
    </xdr:to>
    <xdr:sp macro="" textlink="">
      <xdr:nvSpPr>
        <xdr:cNvPr id="31" name="Text Box 86"/>
        <xdr:cNvSpPr txBox="1">
          <a:spLocks noChangeArrowheads="1"/>
        </xdr:cNvSpPr>
      </xdr:nvSpPr>
      <xdr:spPr bwMode="auto">
        <a:xfrm>
          <a:off x="581025" y="10765155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34" name="Text Box 1"/>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35" name="Text Box 2"/>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36" name="Text Box 3"/>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37" name="Text Box 4"/>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38" name="Text Box 85"/>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39" name="Text Box 86"/>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40" name="Text Box 87"/>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41" name="Text Box 88"/>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42" name="Text Box 1"/>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43" name="Text Box 2"/>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44" name="Text Box 3"/>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45" name="Text Box 4"/>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46" name="Text Box 26"/>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47" name="Text Box 27"/>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48" name="Text Box 28"/>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49" name="Text Box 29"/>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50" name="Text Box 34"/>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51" name="Text Box 35"/>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52" name="Text Box 36"/>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53" name="Text Box 37"/>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54" name="Text Box 38"/>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55" name="Text Box 39"/>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56" name="Text Box 40"/>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57" name="Text Box 41"/>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58" name="Text Box 138"/>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59" name="Text Box 139"/>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60" name="Text Box 140"/>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61" name="Text Box 141"/>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62" name="Text Box 142"/>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63" name="Text Box 143"/>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64" name="Text Box 144"/>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65" name="Text Box 145"/>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66" name="Text Box 146"/>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67" name="Text Box 147"/>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68" name="Text Box 148"/>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69" name="Text Box 149"/>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70" name="Text Box 150"/>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71" name="Text Box 151"/>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72" name="Text Box 152"/>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73" name="Text Box 153"/>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74" name="Text Box 106"/>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75" name="Text Box 107"/>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76" name="Text Box 108"/>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77" name="Text Box 109"/>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78" name="Text Box 110"/>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79" name="Text Box 111"/>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80" name="Text Box 112"/>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81" name="Text Box 113"/>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82" name="Text Box 114"/>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83" name="Text Box 115"/>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84" name="Text Box 116"/>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85" name="Text Box 117"/>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86" name="Text Box 118"/>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87" name="Text Box 119"/>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88" name="Text Box 120"/>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89" name="Text Box 121"/>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90" name="Text Box 122"/>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91" name="Text Box 123"/>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92" name="Text Box 124"/>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93" name="Text Box 125"/>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94" name="Text Box 126"/>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95" name="Text Box 127"/>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96" name="Text Box 128"/>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97" name="Text Box 129"/>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98" name="Text Box 130"/>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99" name="Text Box 131"/>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00" name="Text Box 132"/>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01" name="Text Box 133"/>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02" name="Text Box 134"/>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03" name="Text Box 135"/>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04" name="Text Box 136"/>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05" name="Text Box 137"/>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06" name="Text Box 90"/>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07" name="Text Box 91"/>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08" name="Text Box 92"/>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09" name="Text Box 93"/>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10" name="Text Box 94"/>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11" name="Text Box 95"/>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12" name="Text Box 96"/>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13" name="Text Box 97"/>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14" name="Text Box 98"/>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15" name="Text Box 99"/>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16" name="Text Box 100"/>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17" name="Text Box 101"/>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18" name="Text Box 102"/>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19" name="Text Box 103"/>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20" name="Text Box 104"/>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21" name="Text Box 105"/>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85725</xdr:rowOff>
    </xdr:to>
    <xdr:sp macro="" textlink="">
      <xdr:nvSpPr>
        <xdr:cNvPr id="122" name="Text Box 17"/>
        <xdr:cNvSpPr txBox="1">
          <a:spLocks noChangeArrowheads="1"/>
        </xdr:cNvSpPr>
      </xdr:nvSpPr>
      <xdr:spPr bwMode="auto">
        <a:xfrm>
          <a:off x="3009900" y="2828925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85725</xdr:rowOff>
    </xdr:to>
    <xdr:sp macro="" textlink="">
      <xdr:nvSpPr>
        <xdr:cNvPr id="123" name="Text Box 18"/>
        <xdr:cNvSpPr txBox="1">
          <a:spLocks noChangeArrowheads="1"/>
        </xdr:cNvSpPr>
      </xdr:nvSpPr>
      <xdr:spPr bwMode="auto">
        <a:xfrm>
          <a:off x="3009900" y="2828925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85725</xdr:rowOff>
    </xdr:to>
    <xdr:sp macro="" textlink="">
      <xdr:nvSpPr>
        <xdr:cNvPr id="124" name="Text Box 19"/>
        <xdr:cNvSpPr txBox="1">
          <a:spLocks noChangeArrowheads="1"/>
        </xdr:cNvSpPr>
      </xdr:nvSpPr>
      <xdr:spPr bwMode="auto">
        <a:xfrm>
          <a:off x="3009900" y="2828925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85725</xdr:rowOff>
    </xdr:to>
    <xdr:sp macro="" textlink="">
      <xdr:nvSpPr>
        <xdr:cNvPr id="125" name="Text Box 20"/>
        <xdr:cNvSpPr txBox="1">
          <a:spLocks noChangeArrowheads="1"/>
        </xdr:cNvSpPr>
      </xdr:nvSpPr>
      <xdr:spPr bwMode="auto">
        <a:xfrm>
          <a:off x="3009900" y="2828925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85725</xdr:rowOff>
    </xdr:to>
    <xdr:sp macro="" textlink="">
      <xdr:nvSpPr>
        <xdr:cNvPr id="126" name="Text Box 21"/>
        <xdr:cNvSpPr txBox="1">
          <a:spLocks noChangeArrowheads="1"/>
        </xdr:cNvSpPr>
      </xdr:nvSpPr>
      <xdr:spPr bwMode="auto">
        <a:xfrm>
          <a:off x="3009900" y="2828925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85725</xdr:rowOff>
    </xdr:to>
    <xdr:sp macro="" textlink="">
      <xdr:nvSpPr>
        <xdr:cNvPr id="127" name="Text Box 22"/>
        <xdr:cNvSpPr txBox="1">
          <a:spLocks noChangeArrowheads="1"/>
        </xdr:cNvSpPr>
      </xdr:nvSpPr>
      <xdr:spPr bwMode="auto">
        <a:xfrm>
          <a:off x="3009900" y="2828925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85725</xdr:rowOff>
    </xdr:to>
    <xdr:sp macro="" textlink="">
      <xdr:nvSpPr>
        <xdr:cNvPr id="128" name="Text Box 23"/>
        <xdr:cNvSpPr txBox="1">
          <a:spLocks noChangeArrowheads="1"/>
        </xdr:cNvSpPr>
      </xdr:nvSpPr>
      <xdr:spPr bwMode="auto">
        <a:xfrm>
          <a:off x="3009900" y="2828925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85725</xdr:rowOff>
    </xdr:to>
    <xdr:sp macro="" textlink="">
      <xdr:nvSpPr>
        <xdr:cNvPr id="129" name="Text Box 24"/>
        <xdr:cNvSpPr txBox="1">
          <a:spLocks noChangeArrowheads="1"/>
        </xdr:cNvSpPr>
      </xdr:nvSpPr>
      <xdr:spPr bwMode="auto">
        <a:xfrm>
          <a:off x="3009900" y="2828925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85725</xdr:rowOff>
    </xdr:to>
    <xdr:sp macro="" textlink="">
      <xdr:nvSpPr>
        <xdr:cNvPr id="130" name="Text Box 25"/>
        <xdr:cNvSpPr txBox="1">
          <a:spLocks noChangeArrowheads="1"/>
        </xdr:cNvSpPr>
      </xdr:nvSpPr>
      <xdr:spPr bwMode="auto">
        <a:xfrm>
          <a:off x="3009900" y="2828925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85725</xdr:rowOff>
    </xdr:to>
    <xdr:sp macro="" textlink="">
      <xdr:nvSpPr>
        <xdr:cNvPr id="131" name="Text Box 26"/>
        <xdr:cNvSpPr txBox="1">
          <a:spLocks noChangeArrowheads="1"/>
        </xdr:cNvSpPr>
      </xdr:nvSpPr>
      <xdr:spPr bwMode="auto">
        <a:xfrm>
          <a:off x="3009900" y="2828925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85725</xdr:rowOff>
    </xdr:to>
    <xdr:sp macro="" textlink="">
      <xdr:nvSpPr>
        <xdr:cNvPr id="132" name="Text Box 27"/>
        <xdr:cNvSpPr txBox="1">
          <a:spLocks noChangeArrowheads="1"/>
        </xdr:cNvSpPr>
      </xdr:nvSpPr>
      <xdr:spPr bwMode="auto">
        <a:xfrm>
          <a:off x="3009900" y="2828925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85725</xdr:rowOff>
    </xdr:to>
    <xdr:sp macro="" textlink="">
      <xdr:nvSpPr>
        <xdr:cNvPr id="133" name="Text Box 28"/>
        <xdr:cNvSpPr txBox="1">
          <a:spLocks noChangeArrowheads="1"/>
        </xdr:cNvSpPr>
      </xdr:nvSpPr>
      <xdr:spPr bwMode="auto">
        <a:xfrm>
          <a:off x="3009900" y="2828925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85725</xdr:rowOff>
    </xdr:to>
    <xdr:sp macro="" textlink="">
      <xdr:nvSpPr>
        <xdr:cNvPr id="134" name="Text Box 29"/>
        <xdr:cNvSpPr txBox="1">
          <a:spLocks noChangeArrowheads="1"/>
        </xdr:cNvSpPr>
      </xdr:nvSpPr>
      <xdr:spPr bwMode="auto">
        <a:xfrm>
          <a:off x="3009900" y="2828925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85725</xdr:rowOff>
    </xdr:to>
    <xdr:sp macro="" textlink="">
      <xdr:nvSpPr>
        <xdr:cNvPr id="135" name="Text Box 30"/>
        <xdr:cNvSpPr txBox="1">
          <a:spLocks noChangeArrowheads="1"/>
        </xdr:cNvSpPr>
      </xdr:nvSpPr>
      <xdr:spPr bwMode="auto">
        <a:xfrm>
          <a:off x="3009900" y="2828925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85725</xdr:rowOff>
    </xdr:to>
    <xdr:sp macro="" textlink="">
      <xdr:nvSpPr>
        <xdr:cNvPr id="136" name="Text Box 31"/>
        <xdr:cNvSpPr txBox="1">
          <a:spLocks noChangeArrowheads="1"/>
        </xdr:cNvSpPr>
      </xdr:nvSpPr>
      <xdr:spPr bwMode="auto">
        <a:xfrm>
          <a:off x="3009900" y="2828925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85725</xdr:rowOff>
    </xdr:to>
    <xdr:sp macro="" textlink="">
      <xdr:nvSpPr>
        <xdr:cNvPr id="137" name="Text Box 32"/>
        <xdr:cNvSpPr txBox="1">
          <a:spLocks noChangeArrowheads="1"/>
        </xdr:cNvSpPr>
      </xdr:nvSpPr>
      <xdr:spPr bwMode="auto">
        <a:xfrm>
          <a:off x="3009900" y="2828925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38" name="Text Box 138"/>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39" name="Text Box 139"/>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40" name="Text Box 140"/>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41" name="Text Box 141"/>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42" name="Text Box 142"/>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43" name="Text Box 143"/>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44" name="Text Box 144"/>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45" name="Text Box 145"/>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46" name="Text Box 146"/>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47" name="Text Box 147"/>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48" name="Text Box 148"/>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49" name="Text Box 149"/>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50" name="Text Box 150"/>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51" name="Text Box 151"/>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52" name="Text Box 152"/>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53" name="Text Box 153"/>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54" name="Text Box 122"/>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55" name="Text Box 123"/>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56" name="Text Box 124"/>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57" name="Text Box 125"/>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58" name="Text Box 126"/>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59" name="Text Box 127"/>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60" name="Text Box 128"/>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61" name="Text Box 129"/>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62" name="Text Box 130"/>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63" name="Text Box 131"/>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64" name="Text Box 132"/>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65" name="Text Box 133"/>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66" name="Text Box 134"/>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67" name="Text Box 135"/>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68" name="Text Box 136"/>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69" name="Text Box 137"/>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70" name="Text Box 90"/>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71" name="Text Box 91"/>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72" name="Text Box 92"/>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73" name="Text Box 93"/>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74" name="Text Box 94"/>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75" name="Text Box 95"/>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76" name="Text Box 96"/>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77" name="Text Box 97"/>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78" name="Text Box 98"/>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79" name="Text Box 99"/>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80" name="Text Box 100"/>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81" name="Text Box 101"/>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82" name="Text Box 102"/>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83" name="Text Box 103"/>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84" name="Text Box 104"/>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185" name="Text Box 105"/>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161925</xdr:rowOff>
    </xdr:to>
    <xdr:sp macro="" textlink="">
      <xdr:nvSpPr>
        <xdr:cNvPr id="186" name="Text Box 17"/>
        <xdr:cNvSpPr txBox="1">
          <a:spLocks noChangeArrowheads="1"/>
        </xdr:cNvSpPr>
      </xdr:nvSpPr>
      <xdr:spPr bwMode="auto">
        <a:xfrm>
          <a:off x="3009900" y="282892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161925</xdr:rowOff>
    </xdr:to>
    <xdr:sp macro="" textlink="">
      <xdr:nvSpPr>
        <xdr:cNvPr id="187" name="Text Box 18"/>
        <xdr:cNvSpPr txBox="1">
          <a:spLocks noChangeArrowheads="1"/>
        </xdr:cNvSpPr>
      </xdr:nvSpPr>
      <xdr:spPr bwMode="auto">
        <a:xfrm>
          <a:off x="3009900" y="282892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161925</xdr:rowOff>
    </xdr:to>
    <xdr:sp macro="" textlink="">
      <xdr:nvSpPr>
        <xdr:cNvPr id="188" name="Text Box 19"/>
        <xdr:cNvSpPr txBox="1">
          <a:spLocks noChangeArrowheads="1"/>
        </xdr:cNvSpPr>
      </xdr:nvSpPr>
      <xdr:spPr bwMode="auto">
        <a:xfrm>
          <a:off x="3009900" y="282892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161925</xdr:rowOff>
    </xdr:to>
    <xdr:sp macro="" textlink="">
      <xdr:nvSpPr>
        <xdr:cNvPr id="189" name="Text Box 20"/>
        <xdr:cNvSpPr txBox="1">
          <a:spLocks noChangeArrowheads="1"/>
        </xdr:cNvSpPr>
      </xdr:nvSpPr>
      <xdr:spPr bwMode="auto">
        <a:xfrm>
          <a:off x="3009900" y="282892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161925</xdr:rowOff>
    </xdr:to>
    <xdr:sp macro="" textlink="">
      <xdr:nvSpPr>
        <xdr:cNvPr id="190" name="Text Box 21"/>
        <xdr:cNvSpPr txBox="1">
          <a:spLocks noChangeArrowheads="1"/>
        </xdr:cNvSpPr>
      </xdr:nvSpPr>
      <xdr:spPr bwMode="auto">
        <a:xfrm>
          <a:off x="3009900" y="282892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161925</xdr:rowOff>
    </xdr:to>
    <xdr:sp macro="" textlink="">
      <xdr:nvSpPr>
        <xdr:cNvPr id="191" name="Text Box 22"/>
        <xdr:cNvSpPr txBox="1">
          <a:spLocks noChangeArrowheads="1"/>
        </xdr:cNvSpPr>
      </xdr:nvSpPr>
      <xdr:spPr bwMode="auto">
        <a:xfrm>
          <a:off x="3009900" y="282892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161925</xdr:rowOff>
    </xdr:to>
    <xdr:sp macro="" textlink="">
      <xdr:nvSpPr>
        <xdr:cNvPr id="192" name="Text Box 23"/>
        <xdr:cNvSpPr txBox="1">
          <a:spLocks noChangeArrowheads="1"/>
        </xdr:cNvSpPr>
      </xdr:nvSpPr>
      <xdr:spPr bwMode="auto">
        <a:xfrm>
          <a:off x="3009900" y="282892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161925</xdr:rowOff>
    </xdr:to>
    <xdr:sp macro="" textlink="">
      <xdr:nvSpPr>
        <xdr:cNvPr id="193" name="Text Box 24"/>
        <xdr:cNvSpPr txBox="1">
          <a:spLocks noChangeArrowheads="1"/>
        </xdr:cNvSpPr>
      </xdr:nvSpPr>
      <xdr:spPr bwMode="auto">
        <a:xfrm>
          <a:off x="3009900" y="282892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161925</xdr:rowOff>
    </xdr:to>
    <xdr:sp macro="" textlink="">
      <xdr:nvSpPr>
        <xdr:cNvPr id="194" name="Text Box 25"/>
        <xdr:cNvSpPr txBox="1">
          <a:spLocks noChangeArrowheads="1"/>
        </xdr:cNvSpPr>
      </xdr:nvSpPr>
      <xdr:spPr bwMode="auto">
        <a:xfrm>
          <a:off x="3009900" y="282892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161925</xdr:rowOff>
    </xdr:to>
    <xdr:sp macro="" textlink="">
      <xdr:nvSpPr>
        <xdr:cNvPr id="195" name="Text Box 26"/>
        <xdr:cNvSpPr txBox="1">
          <a:spLocks noChangeArrowheads="1"/>
        </xdr:cNvSpPr>
      </xdr:nvSpPr>
      <xdr:spPr bwMode="auto">
        <a:xfrm>
          <a:off x="3009900" y="282892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161925</xdr:rowOff>
    </xdr:to>
    <xdr:sp macro="" textlink="">
      <xdr:nvSpPr>
        <xdr:cNvPr id="196" name="Text Box 27"/>
        <xdr:cNvSpPr txBox="1">
          <a:spLocks noChangeArrowheads="1"/>
        </xdr:cNvSpPr>
      </xdr:nvSpPr>
      <xdr:spPr bwMode="auto">
        <a:xfrm>
          <a:off x="3009900" y="282892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161925</xdr:rowOff>
    </xdr:to>
    <xdr:sp macro="" textlink="">
      <xdr:nvSpPr>
        <xdr:cNvPr id="197" name="Text Box 28"/>
        <xdr:cNvSpPr txBox="1">
          <a:spLocks noChangeArrowheads="1"/>
        </xdr:cNvSpPr>
      </xdr:nvSpPr>
      <xdr:spPr bwMode="auto">
        <a:xfrm>
          <a:off x="3009900" y="282892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161925</xdr:rowOff>
    </xdr:to>
    <xdr:sp macro="" textlink="">
      <xdr:nvSpPr>
        <xdr:cNvPr id="198" name="Text Box 29"/>
        <xdr:cNvSpPr txBox="1">
          <a:spLocks noChangeArrowheads="1"/>
        </xdr:cNvSpPr>
      </xdr:nvSpPr>
      <xdr:spPr bwMode="auto">
        <a:xfrm>
          <a:off x="3009900" y="282892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161925</xdr:rowOff>
    </xdr:to>
    <xdr:sp macro="" textlink="">
      <xdr:nvSpPr>
        <xdr:cNvPr id="199" name="Text Box 30"/>
        <xdr:cNvSpPr txBox="1">
          <a:spLocks noChangeArrowheads="1"/>
        </xdr:cNvSpPr>
      </xdr:nvSpPr>
      <xdr:spPr bwMode="auto">
        <a:xfrm>
          <a:off x="3009900" y="282892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161925</xdr:rowOff>
    </xdr:to>
    <xdr:sp macro="" textlink="">
      <xdr:nvSpPr>
        <xdr:cNvPr id="200" name="Text Box 31"/>
        <xdr:cNvSpPr txBox="1">
          <a:spLocks noChangeArrowheads="1"/>
        </xdr:cNvSpPr>
      </xdr:nvSpPr>
      <xdr:spPr bwMode="auto">
        <a:xfrm>
          <a:off x="3009900" y="282892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510</xdr:row>
      <xdr:rowOff>0</xdr:rowOff>
    </xdr:from>
    <xdr:to>
      <xdr:col>1</xdr:col>
      <xdr:colOff>2428875</xdr:colOff>
      <xdr:row>510</xdr:row>
      <xdr:rowOff>161925</xdr:rowOff>
    </xdr:to>
    <xdr:sp macro="" textlink="">
      <xdr:nvSpPr>
        <xdr:cNvPr id="201" name="Text Box 32"/>
        <xdr:cNvSpPr txBox="1">
          <a:spLocks noChangeArrowheads="1"/>
        </xdr:cNvSpPr>
      </xdr:nvSpPr>
      <xdr:spPr bwMode="auto">
        <a:xfrm>
          <a:off x="3009900" y="282892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202" name="Text Box 1"/>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203" name="Text Box 2"/>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204" name="Text Box 3"/>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205" name="Text Box 4"/>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206" name="Text Box 85"/>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207" name="Text Box 86"/>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208" name="Text Box 87"/>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510</xdr:row>
      <xdr:rowOff>0</xdr:rowOff>
    </xdr:from>
    <xdr:to>
      <xdr:col>1</xdr:col>
      <xdr:colOff>85725</xdr:colOff>
      <xdr:row>510</xdr:row>
      <xdr:rowOff>85725</xdr:rowOff>
    </xdr:to>
    <xdr:sp macro="" textlink="">
      <xdr:nvSpPr>
        <xdr:cNvPr id="209" name="Text Box 88"/>
        <xdr:cNvSpPr txBox="1">
          <a:spLocks noChangeArrowheads="1"/>
        </xdr:cNvSpPr>
      </xdr:nvSpPr>
      <xdr:spPr bwMode="auto">
        <a:xfrm>
          <a:off x="581025" y="28289250"/>
          <a:ext cx="857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10" name="Text Box 138"/>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11" name="Text Box 139"/>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12" name="Text Box 140"/>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13" name="Text Box 141"/>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14" name="Text Box 142"/>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15" name="Text Box 143"/>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16" name="Text Box 144"/>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17" name="Text Box 145"/>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18" name="Text Box 146"/>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19" name="Text Box 147"/>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20" name="Text Box 148"/>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21" name="Text Box 149"/>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22" name="Text Box 150"/>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23" name="Text Box 151"/>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24" name="Text Box 152"/>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25" name="Text Box 153"/>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26" name="Text Box 122"/>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27" name="Text Box 123"/>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28" name="Text Box 124"/>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29" name="Text Box 125"/>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30" name="Text Box 126"/>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31" name="Text Box 127"/>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32" name="Text Box 128"/>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33" name="Text Box 129"/>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34" name="Text Box 130"/>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35" name="Text Box 131"/>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36" name="Text Box 132"/>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37" name="Text Box 133"/>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38" name="Text Box 134"/>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39" name="Text Box 135"/>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40" name="Text Box 136"/>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241" name="Text Box 137"/>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242" name="Text Box 17"/>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243" name="Text Box 18"/>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244" name="Text Box 19"/>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245" name="Text Box 20"/>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246" name="Text Box 21"/>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247" name="Text Box 22"/>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248" name="Text Box 23"/>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249" name="Text Box 24"/>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250" name="Text Box 25"/>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251" name="Text Box 26"/>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252" name="Text Box 27"/>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253" name="Text Box 28"/>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254" name="Text Box 29"/>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255" name="Text Box 30"/>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256" name="Text Box 31"/>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257" name="Text Box 32"/>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58" name="Text Box 138"/>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59" name="Text Box 139"/>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60" name="Text Box 140"/>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61" name="Text Box 141"/>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62" name="Text Box 142"/>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63" name="Text Box 143"/>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64" name="Text Box 144"/>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65" name="Text Box 145"/>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66" name="Text Box 146"/>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67" name="Text Box 147"/>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68" name="Text Box 148"/>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69" name="Text Box 149"/>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70" name="Text Box 150"/>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71" name="Text Box 151"/>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72" name="Text Box 152"/>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73" name="Text Box 153"/>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74" name="Text Box 122"/>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75" name="Text Box 123"/>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76" name="Text Box 124"/>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77" name="Text Box 125"/>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78" name="Text Box 126"/>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79" name="Text Box 127"/>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80" name="Text Box 128"/>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81" name="Text Box 129"/>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82" name="Text Box 130"/>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83" name="Text Box 131"/>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84" name="Text Box 132"/>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85" name="Text Box 133"/>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86" name="Text Box 134"/>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87" name="Text Box 135"/>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88" name="Text Box 136"/>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205597</xdr:rowOff>
    </xdr:to>
    <xdr:sp macro="" textlink="">
      <xdr:nvSpPr>
        <xdr:cNvPr id="289" name="Text Box 137"/>
        <xdr:cNvSpPr txBox="1">
          <a:spLocks noChangeArrowheads="1"/>
        </xdr:cNvSpPr>
      </xdr:nvSpPr>
      <xdr:spPr bwMode="auto">
        <a:xfrm>
          <a:off x="581025" y="1164621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279401</xdr:rowOff>
    </xdr:to>
    <xdr:sp macro="" textlink="">
      <xdr:nvSpPr>
        <xdr:cNvPr id="290" name="Text Box 17"/>
        <xdr:cNvSpPr txBox="1">
          <a:spLocks noChangeArrowheads="1"/>
        </xdr:cNvSpPr>
      </xdr:nvSpPr>
      <xdr:spPr bwMode="auto">
        <a:xfrm>
          <a:off x="3009900" y="116462175"/>
          <a:ext cx="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279401</xdr:rowOff>
    </xdr:to>
    <xdr:sp macro="" textlink="">
      <xdr:nvSpPr>
        <xdr:cNvPr id="291" name="Text Box 18"/>
        <xdr:cNvSpPr txBox="1">
          <a:spLocks noChangeArrowheads="1"/>
        </xdr:cNvSpPr>
      </xdr:nvSpPr>
      <xdr:spPr bwMode="auto">
        <a:xfrm>
          <a:off x="3009900" y="116462175"/>
          <a:ext cx="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279401</xdr:rowOff>
    </xdr:to>
    <xdr:sp macro="" textlink="">
      <xdr:nvSpPr>
        <xdr:cNvPr id="292" name="Text Box 19"/>
        <xdr:cNvSpPr txBox="1">
          <a:spLocks noChangeArrowheads="1"/>
        </xdr:cNvSpPr>
      </xdr:nvSpPr>
      <xdr:spPr bwMode="auto">
        <a:xfrm>
          <a:off x="3009900" y="116462175"/>
          <a:ext cx="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279401</xdr:rowOff>
    </xdr:to>
    <xdr:sp macro="" textlink="">
      <xdr:nvSpPr>
        <xdr:cNvPr id="293" name="Text Box 20"/>
        <xdr:cNvSpPr txBox="1">
          <a:spLocks noChangeArrowheads="1"/>
        </xdr:cNvSpPr>
      </xdr:nvSpPr>
      <xdr:spPr bwMode="auto">
        <a:xfrm>
          <a:off x="3009900" y="116462175"/>
          <a:ext cx="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279401</xdr:rowOff>
    </xdr:to>
    <xdr:sp macro="" textlink="">
      <xdr:nvSpPr>
        <xdr:cNvPr id="294" name="Text Box 21"/>
        <xdr:cNvSpPr txBox="1">
          <a:spLocks noChangeArrowheads="1"/>
        </xdr:cNvSpPr>
      </xdr:nvSpPr>
      <xdr:spPr bwMode="auto">
        <a:xfrm>
          <a:off x="3009900" y="116462175"/>
          <a:ext cx="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279401</xdr:rowOff>
    </xdr:to>
    <xdr:sp macro="" textlink="">
      <xdr:nvSpPr>
        <xdr:cNvPr id="295" name="Text Box 22"/>
        <xdr:cNvSpPr txBox="1">
          <a:spLocks noChangeArrowheads="1"/>
        </xdr:cNvSpPr>
      </xdr:nvSpPr>
      <xdr:spPr bwMode="auto">
        <a:xfrm>
          <a:off x="3009900" y="116462175"/>
          <a:ext cx="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279401</xdr:rowOff>
    </xdr:to>
    <xdr:sp macro="" textlink="">
      <xdr:nvSpPr>
        <xdr:cNvPr id="296" name="Text Box 23"/>
        <xdr:cNvSpPr txBox="1">
          <a:spLocks noChangeArrowheads="1"/>
        </xdr:cNvSpPr>
      </xdr:nvSpPr>
      <xdr:spPr bwMode="auto">
        <a:xfrm>
          <a:off x="3009900" y="116462175"/>
          <a:ext cx="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279401</xdr:rowOff>
    </xdr:to>
    <xdr:sp macro="" textlink="">
      <xdr:nvSpPr>
        <xdr:cNvPr id="297" name="Text Box 24"/>
        <xdr:cNvSpPr txBox="1">
          <a:spLocks noChangeArrowheads="1"/>
        </xdr:cNvSpPr>
      </xdr:nvSpPr>
      <xdr:spPr bwMode="auto">
        <a:xfrm>
          <a:off x="3009900" y="116462175"/>
          <a:ext cx="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279401</xdr:rowOff>
    </xdr:to>
    <xdr:sp macro="" textlink="">
      <xdr:nvSpPr>
        <xdr:cNvPr id="298" name="Text Box 25"/>
        <xdr:cNvSpPr txBox="1">
          <a:spLocks noChangeArrowheads="1"/>
        </xdr:cNvSpPr>
      </xdr:nvSpPr>
      <xdr:spPr bwMode="auto">
        <a:xfrm>
          <a:off x="3009900" y="116462175"/>
          <a:ext cx="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279401</xdr:rowOff>
    </xdr:to>
    <xdr:sp macro="" textlink="">
      <xdr:nvSpPr>
        <xdr:cNvPr id="299" name="Text Box 26"/>
        <xdr:cNvSpPr txBox="1">
          <a:spLocks noChangeArrowheads="1"/>
        </xdr:cNvSpPr>
      </xdr:nvSpPr>
      <xdr:spPr bwMode="auto">
        <a:xfrm>
          <a:off x="3009900" y="116462175"/>
          <a:ext cx="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279401</xdr:rowOff>
    </xdr:to>
    <xdr:sp macro="" textlink="">
      <xdr:nvSpPr>
        <xdr:cNvPr id="300" name="Text Box 27"/>
        <xdr:cNvSpPr txBox="1">
          <a:spLocks noChangeArrowheads="1"/>
        </xdr:cNvSpPr>
      </xdr:nvSpPr>
      <xdr:spPr bwMode="auto">
        <a:xfrm>
          <a:off x="3009900" y="116462175"/>
          <a:ext cx="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279401</xdr:rowOff>
    </xdr:to>
    <xdr:sp macro="" textlink="">
      <xdr:nvSpPr>
        <xdr:cNvPr id="301" name="Text Box 28"/>
        <xdr:cNvSpPr txBox="1">
          <a:spLocks noChangeArrowheads="1"/>
        </xdr:cNvSpPr>
      </xdr:nvSpPr>
      <xdr:spPr bwMode="auto">
        <a:xfrm>
          <a:off x="3009900" y="116462175"/>
          <a:ext cx="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279401</xdr:rowOff>
    </xdr:to>
    <xdr:sp macro="" textlink="">
      <xdr:nvSpPr>
        <xdr:cNvPr id="302" name="Text Box 29"/>
        <xdr:cNvSpPr txBox="1">
          <a:spLocks noChangeArrowheads="1"/>
        </xdr:cNvSpPr>
      </xdr:nvSpPr>
      <xdr:spPr bwMode="auto">
        <a:xfrm>
          <a:off x="3009900" y="116462175"/>
          <a:ext cx="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279401</xdr:rowOff>
    </xdr:to>
    <xdr:sp macro="" textlink="">
      <xdr:nvSpPr>
        <xdr:cNvPr id="303" name="Text Box 30"/>
        <xdr:cNvSpPr txBox="1">
          <a:spLocks noChangeArrowheads="1"/>
        </xdr:cNvSpPr>
      </xdr:nvSpPr>
      <xdr:spPr bwMode="auto">
        <a:xfrm>
          <a:off x="3009900" y="116462175"/>
          <a:ext cx="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279401</xdr:rowOff>
    </xdr:to>
    <xdr:sp macro="" textlink="">
      <xdr:nvSpPr>
        <xdr:cNvPr id="304" name="Text Box 31"/>
        <xdr:cNvSpPr txBox="1">
          <a:spLocks noChangeArrowheads="1"/>
        </xdr:cNvSpPr>
      </xdr:nvSpPr>
      <xdr:spPr bwMode="auto">
        <a:xfrm>
          <a:off x="3009900" y="116462175"/>
          <a:ext cx="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279401</xdr:rowOff>
    </xdr:to>
    <xdr:sp macro="" textlink="">
      <xdr:nvSpPr>
        <xdr:cNvPr id="305" name="Text Box 32"/>
        <xdr:cNvSpPr txBox="1">
          <a:spLocks noChangeArrowheads="1"/>
        </xdr:cNvSpPr>
      </xdr:nvSpPr>
      <xdr:spPr bwMode="auto">
        <a:xfrm>
          <a:off x="3009900" y="116462175"/>
          <a:ext cx="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06" name="Text Box 1"/>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07" name="Text Box 2"/>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08" name="Text Box 3"/>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09" name="Text Box 4"/>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10" name="Text Box 85"/>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11" name="Text Box 86"/>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12" name="Text Box 87"/>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13" name="Text Box 88"/>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14" name="Text Box 90"/>
        <xdr:cNvSpPr txBox="1">
          <a:spLocks noChangeArrowheads="1"/>
        </xdr:cNvSpPr>
      </xdr:nvSpPr>
      <xdr:spPr bwMode="auto">
        <a:xfrm>
          <a:off x="581025" y="1185005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15" name="Text Box 91"/>
        <xdr:cNvSpPr txBox="1">
          <a:spLocks noChangeArrowheads="1"/>
        </xdr:cNvSpPr>
      </xdr:nvSpPr>
      <xdr:spPr bwMode="auto">
        <a:xfrm>
          <a:off x="581025" y="1185005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16" name="Text Box 92"/>
        <xdr:cNvSpPr txBox="1">
          <a:spLocks noChangeArrowheads="1"/>
        </xdr:cNvSpPr>
      </xdr:nvSpPr>
      <xdr:spPr bwMode="auto">
        <a:xfrm>
          <a:off x="581025" y="1185005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17" name="Text Box 93"/>
        <xdr:cNvSpPr txBox="1">
          <a:spLocks noChangeArrowheads="1"/>
        </xdr:cNvSpPr>
      </xdr:nvSpPr>
      <xdr:spPr bwMode="auto">
        <a:xfrm>
          <a:off x="581025" y="1185005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18" name="Text Box 94"/>
        <xdr:cNvSpPr txBox="1">
          <a:spLocks noChangeArrowheads="1"/>
        </xdr:cNvSpPr>
      </xdr:nvSpPr>
      <xdr:spPr bwMode="auto">
        <a:xfrm>
          <a:off x="581025" y="1185005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19" name="Text Box 95"/>
        <xdr:cNvSpPr txBox="1">
          <a:spLocks noChangeArrowheads="1"/>
        </xdr:cNvSpPr>
      </xdr:nvSpPr>
      <xdr:spPr bwMode="auto">
        <a:xfrm>
          <a:off x="581025" y="1185005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20" name="Text Box 96"/>
        <xdr:cNvSpPr txBox="1">
          <a:spLocks noChangeArrowheads="1"/>
        </xdr:cNvSpPr>
      </xdr:nvSpPr>
      <xdr:spPr bwMode="auto">
        <a:xfrm>
          <a:off x="581025" y="1185005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21" name="Text Box 97"/>
        <xdr:cNvSpPr txBox="1">
          <a:spLocks noChangeArrowheads="1"/>
        </xdr:cNvSpPr>
      </xdr:nvSpPr>
      <xdr:spPr bwMode="auto">
        <a:xfrm>
          <a:off x="581025" y="1185005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22" name="Text Box 98"/>
        <xdr:cNvSpPr txBox="1">
          <a:spLocks noChangeArrowheads="1"/>
        </xdr:cNvSpPr>
      </xdr:nvSpPr>
      <xdr:spPr bwMode="auto">
        <a:xfrm>
          <a:off x="581025" y="1185005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23" name="Text Box 99"/>
        <xdr:cNvSpPr txBox="1">
          <a:spLocks noChangeArrowheads="1"/>
        </xdr:cNvSpPr>
      </xdr:nvSpPr>
      <xdr:spPr bwMode="auto">
        <a:xfrm>
          <a:off x="581025" y="1185005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24" name="Text Box 100"/>
        <xdr:cNvSpPr txBox="1">
          <a:spLocks noChangeArrowheads="1"/>
        </xdr:cNvSpPr>
      </xdr:nvSpPr>
      <xdr:spPr bwMode="auto">
        <a:xfrm>
          <a:off x="581025" y="1185005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25" name="Text Box 101"/>
        <xdr:cNvSpPr txBox="1">
          <a:spLocks noChangeArrowheads="1"/>
        </xdr:cNvSpPr>
      </xdr:nvSpPr>
      <xdr:spPr bwMode="auto">
        <a:xfrm>
          <a:off x="581025" y="1185005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26" name="Text Box 102"/>
        <xdr:cNvSpPr txBox="1">
          <a:spLocks noChangeArrowheads="1"/>
        </xdr:cNvSpPr>
      </xdr:nvSpPr>
      <xdr:spPr bwMode="auto">
        <a:xfrm>
          <a:off x="581025" y="1185005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27" name="Text Box 103"/>
        <xdr:cNvSpPr txBox="1">
          <a:spLocks noChangeArrowheads="1"/>
        </xdr:cNvSpPr>
      </xdr:nvSpPr>
      <xdr:spPr bwMode="auto">
        <a:xfrm>
          <a:off x="581025" y="1185005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28" name="Text Box 104"/>
        <xdr:cNvSpPr txBox="1">
          <a:spLocks noChangeArrowheads="1"/>
        </xdr:cNvSpPr>
      </xdr:nvSpPr>
      <xdr:spPr bwMode="auto">
        <a:xfrm>
          <a:off x="581025" y="1185005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29" name="Text Box 105"/>
        <xdr:cNvSpPr txBox="1">
          <a:spLocks noChangeArrowheads="1"/>
        </xdr:cNvSpPr>
      </xdr:nvSpPr>
      <xdr:spPr bwMode="auto">
        <a:xfrm>
          <a:off x="581025" y="1185005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330" name="Text Box 17"/>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331" name="Text Box 18"/>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332" name="Text Box 19"/>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333" name="Text Box 20"/>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334" name="Text Box 21"/>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335" name="Text Box 22"/>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336" name="Text Box 23"/>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337" name="Text Box 24"/>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338" name="Text Box 25"/>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339" name="Text Box 26"/>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340" name="Text Box 27"/>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341" name="Text Box 28"/>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342" name="Text Box 29"/>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343" name="Text Box 30"/>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344" name="Text Box 31"/>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345" name="Text Box 32"/>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46" name="Text Box 138"/>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47" name="Text Box 139"/>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48" name="Text Box 140"/>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49" name="Text Box 141"/>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50" name="Text Box 142"/>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51" name="Text Box 143"/>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52" name="Text Box 144"/>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53" name="Text Box 145"/>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54" name="Text Box 146"/>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55" name="Text Box 147"/>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56" name="Text Box 148"/>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57" name="Text Box 149"/>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58" name="Text Box 150"/>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59" name="Text Box 151"/>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60" name="Text Box 152"/>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61" name="Text Box 153"/>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62" name="Text Box 122"/>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63" name="Text Box 123"/>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64" name="Text Box 124"/>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65" name="Text Box 125"/>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66" name="Text Box 126"/>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67" name="Text Box 127"/>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68" name="Text Box 128"/>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69" name="Text Box 129"/>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70" name="Text Box 130"/>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71" name="Text Box 131"/>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72" name="Text Box 132"/>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73" name="Text Box 133"/>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74" name="Text Box 134"/>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75" name="Text Box 135"/>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76" name="Text Box 136"/>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377" name="Text Box 137"/>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203200</xdr:rowOff>
    </xdr:to>
    <xdr:sp macro="" textlink="">
      <xdr:nvSpPr>
        <xdr:cNvPr id="378" name="Text Box 90"/>
        <xdr:cNvSpPr txBox="1">
          <a:spLocks noChangeArrowheads="1"/>
        </xdr:cNvSpPr>
      </xdr:nvSpPr>
      <xdr:spPr bwMode="auto">
        <a:xfrm>
          <a:off x="581025" y="116671725"/>
          <a:ext cx="857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203200</xdr:rowOff>
    </xdr:to>
    <xdr:sp macro="" textlink="">
      <xdr:nvSpPr>
        <xdr:cNvPr id="379" name="Text Box 91"/>
        <xdr:cNvSpPr txBox="1">
          <a:spLocks noChangeArrowheads="1"/>
        </xdr:cNvSpPr>
      </xdr:nvSpPr>
      <xdr:spPr bwMode="auto">
        <a:xfrm>
          <a:off x="581025" y="116671725"/>
          <a:ext cx="857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203200</xdr:rowOff>
    </xdr:to>
    <xdr:sp macro="" textlink="">
      <xdr:nvSpPr>
        <xdr:cNvPr id="380" name="Text Box 92"/>
        <xdr:cNvSpPr txBox="1">
          <a:spLocks noChangeArrowheads="1"/>
        </xdr:cNvSpPr>
      </xdr:nvSpPr>
      <xdr:spPr bwMode="auto">
        <a:xfrm>
          <a:off x="581025" y="116671725"/>
          <a:ext cx="857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203200</xdr:rowOff>
    </xdr:to>
    <xdr:sp macro="" textlink="">
      <xdr:nvSpPr>
        <xdr:cNvPr id="381" name="Text Box 93"/>
        <xdr:cNvSpPr txBox="1">
          <a:spLocks noChangeArrowheads="1"/>
        </xdr:cNvSpPr>
      </xdr:nvSpPr>
      <xdr:spPr bwMode="auto">
        <a:xfrm>
          <a:off x="581025" y="116671725"/>
          <a:ext cx="857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203200</xdr:rowOff>
    </xdr:to>
    <xdr:sp macro="" textlink="">
      <xdr:nvSpPr>
        <xdr:cNvPr id="382" name="Text Box 94"/>
        <xdr:cNvSpPr txBox="1">
          <a:spLocks noChangeArrowheads="1"/>
        </xdr:cNvSpPr>
      </xdr:nvSpPr>
      <xdr:spPr bwMode="auto">
        <a:xfrm>
          <a:off x="581025" y="116671725"/>
          <a:ext cx="857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203200</xdr:rowOff>
    </xdr:to>
    <xdr:sp macro="" textlink="">
      <xdr:nvSpPr>
        <xdr:cNvPr id="383" name="Text Box 95"/>
        <xdr:cNvSpPr txBox="1">
          <a:spLocks noChangeArrowheads="1"/>
        </xdr:cNvSpPr>
      </xdr:nvSpPr>
      <xdr:spPr bwMode="auto">
        <a:xfrm>
          <a:off x="581025" y="116671725"/>
          <a:ext cx="857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203200</xdr:rowOff>
    </xdr:to>
    <xdr:sp macro="" textlink="">
      <xdr:nvSpPr>
        <xdr:cNvPr id="384" name="Text Box 96"/>
        <xdr:cNvSpPr txBox="1">
          <a:spLocks noChangeArrowheads="1"/>
        </xdr:cNvSpPr>
      </xdr:nvSpPr>
      <xdr:spPr bwMode="auto">
        <a:xfrm>
          <a:off x="581025" y="116671725"/>
          <a:ext cx="857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203200</xdr:rowOff>
    </xdr:to>
    <xdr:sp macro="" textlink="">
      <xdr:nvSpPr>
        <xdr:cNvPr id="385" name="Text Box 97"/>
        <xdr:cNvSpPr txBox="1">
          <a:spLocks noChangeArrowheads="1"/>
        </xdr:cNvSpPr>
      </xdr:nvSpPr>
      <xdr:spPr bwMode="auto">
        <a:xfrm>
          <a:off x="581025" y="116671725"/>
          <a:ext cx="857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203200</xdr:rowOff>
    </xdr:to>
    <xdr:sp macro="" textlink="">
      <xdr:nvSpPr>
        <xdr:cNvPr id="386" name="Text Box 98"/>
        <xdr:cNvSpPr txBox="1">
          <a:spLocks noChangeArrowheads="1"/>
        </xdr:cNvSpPr>
      </xdr:nvSpPr>
      <xdr:spPr bwMode="auto">
        <a:xfrm>
          <a:off x="581025" y="116671725"/>
          <a:ext cx="857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203200</xdr:rowOff>
    </xdr:to>
    <xdr:sp macro="" textlink="">
      <xdr:nvSpPr>
        <xdr:cNvPr id="387" name="Text Box 99"/>
        <xdr:cNvSpPr txBox="1">
          <a:spLocks noChangeArrowheads="1"/>
        </xdr:cNvSpPr>
      </xdr:nvSpPr>
      <xdr:spPr bwMode="auto">
        <a:xfrm>
          <a:off x="581025" y="116671725"/>
          <a:ext cx="857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203200</xdr:rowOff>
    </xdr:to>
    <xdr:sp macro="" textlink="">
      <xdr:nvSpPr>
        <xdr:cNvPr id="388" name="Text Box 100"/>
        <xdr:cNvSpPr txBox="1">
          <a:spLocks noChangeArrowheads="1"/>
        </xdr:cNvSpPr>
      </xdr:nvSpPr>
      <xdr:spPr bwMode="auto">
        <a:xfrm>
          <a:off x="581025" y="116671725"/>
          <a:ext cx="857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203200</xdr:rowOff>
    </xdr:to>
    <xdr:sp macro="" textlink="">
      <xdr:nvSpPr>
        <xdr:cNvPr id="389" name="Text Box 101"/>
        <xdr:cNvSpPr txBox="1">
          <a:spLocks noChangeArrowheads="1"/>
        </xdr:cNvSpPr>
      </xdr:nvSpPr>
      <xdr:spPr bwMode="auto">
        <a:xfrm>
          <a:off x="581025" y="116671725"/>
          <a:ext cx="857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203200</xdr:rowOff>
    </xdr:to>
    <xdr:sp macro="" textlink="">
      <xdr:nvSpPr>
        <xdr:cNvPr id="390" name="Text Box 102"/>
        <xdr:cNvSpPr txBox="1">
          <a:spLocks noChangeArrowheads="1"/>
        </xdr:cNvSpPr>
      </xdr:nvSpPr>
      <xdr:spPr bwMode="auto">
        <a:xfrm>
          <a:off x="581025" y="116671725"/>
          <a:ext cx="857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203200</xdr:rowOff>
    </xdr:to>
    <xdr:sp macro="" textlink="">
      <xdr:nvSpPr>
        <xdr:cNvPr id="391" name="Text Box 103"/>
        <xdr:cNvSpPr txBox="1">
          <a:spLocks noChangeArrowheads="1"/>
        </xdr:cNvSpPr>
      </xdr:nvSpPr>
      <xdr:spPr bwMode="auto">
        <a:xfrm>
          <a:off x="581025" y="116671725"/>
          <a:ext cx="857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203200</xdr:rowOff>
    </xdr:to>
    <xdr:sp macro="" textlink="">
      <xdr:nvSpPr>
        <xdr:cNvPr id="392" name="Text Box 104"/>
        <xdr:cNvSpPr txBox="1">
          <a:spLocks noChangeArrowheads="1"/>
        </xdr:cNvSpPr>
      </xdr:nvSpPr>
      <xdr:spPr bwMode="auto">
        <a:xfrm>
          <a:off x="581025" y="116671725"/>
          <a:ext cx="857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203200</xdr:rowOff>
    </xdr:to>
    <xdr:sp macro="" textlink="">
      <xdr:nvSpPr>
        <xdr:cNvPr id="393" name="Text Box 105"/>
        <xdr:cNvSpPr txBox="1">
          <a:spLocks noChangeArrowheads="1"/>
        </xdr:cNvSpPr>
      </xdr:nvSpPr>
      <xdr:spPr bwMode="auto">
        <a:xfrm>
          <a:off x="581025" y="116671725"/>
          <a:ext cx="857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394" name="Text Box 17"/>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395" name="Text Box 18"/>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396" name="Text Box 19"/>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397" name="Text Box 20"/>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398" name="Text Box 21"/>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399" name="Text Box 22"/>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400" name="Text Box 23"/>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401" name="Text Box 24"/>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402" name="Text Box 25"/>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403" name="Text Box 26"/>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404" name="Text Box 27"/>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405" name="Text Box 28"/>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406" name="Text Box 29"/>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407" name="Text Box 30"/>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408" name="Text Box 31"/>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409" name="Text Box 32"/>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10" name="Text Box 90"/>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11" name="Text Box 91"/>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12" name="Text Box 92"/>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13" name="Text Box 93"/>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14" name="Text Box 94"/>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15" name="Text Box 95"/>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16" name="Text Box 96"/>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17" name="Text Box 97"/>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18" name="Text Box 98"/>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19" name="Text Box 99"/>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20" name="Text Box 100"/>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21" name="Text Box 101"/>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22" name="Text Box 102"/>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23" name="Text Box 103"/>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24" name="Text Box 104"/>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25" name="Text Box 105"/>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426" name="Text Box 17"/>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427" name="Text Box 18"/>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428" name="Text Box 19"/>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429" name="Text Box 20"/>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430" name="Text Box 21"/>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431" name="Text Box 22"/>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432" name="Text Box 23"/>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433" name="Text Box 24"/>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434" name="Text Box 25"/>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435" name="Text Box 26"/>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436" name="Text Box 27"/>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437" name="Text Box 28"/>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438" name="Text Box 29"/>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439" name="Text Box 30"/>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440" name="Text Box 31"/>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441" name="Text Box 32"/>
        <xdr:cNvSpPr txBox="1">
          <a:spLocks noChangeArrowheads="1"/>
        </xdr:cNvSpPr>
      </xdr:nvSpPr>
      <xdr:spPr bwMode="auto">
        <a:xfrm>
          <a:off x="3009900" y="1164621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42" name="Text Box 138"/>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43" name="Text Box 139"/>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44" name="Text Box 140"/>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45" name="Text Box 141"/>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46" name="Text Box 142"/>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47" name="Text Box 143"/>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48" name="Text Box 144"/>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49" name="Text Box 145"/>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50" name="Text Box 146"/>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51" name="Text Box 147"/>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52" name="Text Box 148"/>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53" name="Text Box 149"/>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54" name="Text Box 150"/>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55" name="Text Box 151"/>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56" name="Text Box 152"/>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57" name="Text Box 153"/>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58" name="Text Box 122"/>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59" name="Text Box 123"/>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60" name="Text Box 124"/>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61" name="Text Box 125"/>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62" name="Text Box 126"/>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63" name="Text Box 127"/>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64" name="Text Box 128"/>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65" name="Text Box 129"/>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66" name="Text Box 130"/>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67" name="Text Box 131"/>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68" name="Text Box 132"/>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69" name="Text Box 133"/>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70" name="Text Box 134"/>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71" name="Text Box 135"/>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72" name="Text Box 136"/>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73" name="Text Box 137"/>
        <xdr:cNvSpPr txBox="1">
          <a:spLocks noChangeArrowheads="1"/>
        </xdr:cNvSpPr>
      </xdr:nvSpPr>
      <xdr:spPr bwMode="auto">
        <a:xfrm>
          <a:off x="581025" y="1164621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74" name="Text Box 90"/>
        <xdr:cNvSpPr txBox="1">
          <a:spLocks noChangeArrowheads="1"/>
        </xdr:cNvSpPr>
      </xdr:nvSpPr>
      <xdr:spPr bwMode="auto">
        <a:xfrm>
          <a:off x="581025" y="1174718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75" name="Text Box 91"/>
        <xdr:cNvSpPr txBox="1">
          <a:spLocks noChangeArrowheads="1"/>
        </xdr:cNvSpPr>
      </xdr:nvSpPr>
      <xdr:spPr bwMode="auto">
        <a:xfrm>
          <a:off x="581025" y="1174718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76" name="Text Box 92"/>
        <xdr:cNvSpPr txBox="1">
          <a:spLocks noChangeArrowheads="1"/>
        </xdr:cNvSpPr>
      </xdr:nvSpPr>
      <xdr:spPr bwMode="auto">
        <a:xfrm>
          <a:off x="581025" y="1174718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77" name="Text Box 93"/>
        <xdr:cNvSpPr txBox="1">
          <a:spLocks noChangeArrowheads="1"/>
        </xdr:cNvSpPr>
      </xdr:nvSpPr>
      <xdr:spPr bwMode="auto">
        <a:xfrm>
          <a:off x="581025" y="1174718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78" name="Text Box 94"/>
        <xdr:cNvSpPr txBox="1">
          <a:spLocks noChangeArrowheads="1"/>
        </xdr:cNvSpPr>
      </xdr:nvSpPr>
      <xdr:spPr bwMode="auto">
        <a:xfrm>
          <a:off x="581025" y="1174718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79" name="Text Box 95"/>
        <xdr:cNvSpPr txBox="1">
          <a:spLocks noChangeArrowheads="1"/>
        </xdr:cNvSpPr>
      </xdr:nvSpPr>
      <xdr:spPr bwMode="auto">
        <a:xfrm>
          <a:off x="581025" y="1174718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80" name="Text Box 96"/>
        <xdr:cNvSpPr txBox="1">
          <a:spLocks noChangeArrowheads="1"/>
        </xdr:cNvSpPr>
      </xdr:nvSpPr>
      <xdr:spPr bwMode="auto">
        <a:xfrm>
          <a:off x="581025" y="1174718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81" name="Text Box 97"/>
        <xdr:cNvSpPr txBox="1">
          <a:spLocks noChangeArrowheads="1"/>
        </xdr:cNvSpPr>
      </xdr:nvSpPr>
      <xdr:spPr bwMode="auto">
        <a:xfrm>
          <a:off x="581025" y="1174718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82" name="Text Box 98"/>
        <xdr:cNvSpPr txBox="1">
          <a:spLocks noChangeArrowheads="1"/>
        </xdr:cNvSpPr>
      </xdr:nvSpPr>
      <xdr:spPr bwMode="auto">
        <a:xfrm>
          <a:off x="581025" y="1174718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83" name="Text Box 99"/>
        <xdr:cNvSpPr txBox="1">
          <a:spLocks noChangeArrowheads="1"/>
        </xdr:cNvSpPr>
      </xdr:nvSpPr>
      <xdr:spPr bwMode="auto">
        <a:xfrm>
          <a:off x="581025" y="1174718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84" name="Text Box 100"/>
        <xdr:cNvSpPr txBox="1">
          <a:spLocks noChangeArrowheads="1"/>
        </xdr:cNvSpPr>
      </xdr:nvSpPr>
      <xdr:spPr bwMode="auto">
        <a:xfrm>
          <a:off x="581025" y="1174718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85" name="Text Box 101"/>
        <xdr:cNvSpPr txBox="1">
          <a:spLocks noChangeArrowheads="1"/>
        </xdr:cNvSpPr>
      </xdr:nvSpPr>
      <xdr:spPr bwMode="auto">
        <a:xfrm>
          <a:off x="581025" y="1174718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86" name="Text Box 102"/>
        <xdr:cNvSpPr txBox="1">
          <a:spLocks noChangeArrowheads="1"/>
        </xdr:cNvSpPr>
      </xdr:nvSpPr>
      <xdr:spPr bwMode="auto">
        <a:xfrm>
          <a:off x="581025" y="1174718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87" name="Text Box 103"/>
        <xdr:cNvSpPr txBox="1">
          <a:spLocks noChangeArrowheads="1"/>
        </xdr:cNvSpPr>
      </xdr:nvSpPr>
      <xdr:spPr bwMode="auto">
        <a:xfrm>
          <a:off x="581025" y="1174718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88" name="Text Box 104"/>
        <xdr:cNvSpPr txBox="1">
          <a:spLocks noChangeArrowheads="1"/>
        </xdr:cNvSpPr>
      </xdr:nvSpPr>
      <xdr:spPr bwMode="auto">
        <a:xfrm>
          <a:off x="581025" y="1174718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489" name="Text Box 105"/>
        <xdr:cNvSpPr txBox="1">
          <a:spLocks noChangeArrowheads="1"/>
        </xdr:cNvSpPr>
      </xdr:nvSpPr>
      <xdr:spPr bwMode="auto">
        <a:xfrm>
          <a:off x="581025" y="1174718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490" name="Text Box 17"/>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491" name="Text Box 18"/>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492" name="Text Box 19"/>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493" name="Text Box 20"/>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494" name="Text Box 21"/>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495" name="Text Box 22"/>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496" name="Text Box 23"/>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497" name="Text Box 24"/>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498" name="Text Box 25"/>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499" name="Text Box 26"/>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500" name="Text Box 27"/>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501" name="Text Box 28"/>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502" name="Text Box 29"/>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503" name="Text Box 30"/>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504" name="Text Box 31"/>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205597</xdr:rowOff>
    </xdr:to>
    <xdr:sp macro="" textlink="">
      <xdr:nvSpPr>
        <xdr:cNvPr id="505" name="Text Box 32"/>
        <xdr:cNvSpPr txBox="1">
          <a:spLocks noChangeArrowheads="1"/>
        </xdr:cNvSpPr>
      </xdr:nvSpPr>
      <xdr:spPr bwMode="auto">
        <a:xfrm>
          <a:off x="3009900" y="11646217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06" name="Text Box 90"/>
        <xdr:cNvSpPr txBox="1">
          <a:spLocks noChangeArrowheads="1"/>
        </xdr:cNvSpPr>
      </xdr:nvSpPr>
      <xdr:spPr bwMode="auto">
        <a:xfrm>
          <a:off x="581025" y="1189196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07" name="Text Box 91"/>
        <xdr:cNvSpPr txBox="1">
          <a:spLocks noChangeArrowheads="1"/>
        </xdr:cNvSpPr>
      </xdr:nvSpPr>
      <xdr:spPr bwMode="auto">
        <a:xfrm>
          <a:off x="581025" y="1189196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08" name="Text Box 92"/>
        <xdr:cNvSpPr txBox="1">
          <a:spLocks noChangeArrowheads="1"/>
        </xdr:cNvSpPr>
      </xdr:nvSpPr>
      <xdr:spPr bwMode="auto">
        <a:xfrm>
          <a:off x="581025" y="1189196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09" name="Text Box 93"/>
        <xdr:cNvSpPr txBox="1">
          <a:spLocks noChangeArrowheads="1"/>
        </xdr:cNvSpPr>
      </xdr:nvSpPr>
      <xdr:spPr bwMode="auto">
        <a:xfrm>
          <a:off x="581025" y="1189196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10" name="Text Box 94"/>
        <xdr:cNvSpPr txBox="1">
          <a:spLocks noChangeArrowheads="1"/>
        </xdr:cNvSpPr>
      </xdr:nvSpPr>
      <xdr:spPr bwMode="auto">
        <a:xfrm>
          <a:off x="581025" y="1189196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11" name="Text Box 95"/>
        <xdr:cNvSpPr txBox="1">
          <a:spLocks noChangeArrowheads="1"/>
        </xdr:cNvSpPr>
      </xdr:nvSpPr>
      <xdr:spPr bwMode="auto">
        <a:xfrm>
          <a:off x="581025" y="1189196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12" name="Text Box 96"/>
        <xdr:cNvSpPr txBox="1">
          <a:spLocks noChangeArrowheads="1"/>
        </xdr:cNvSpPr>
      </xdr:nvSpPr>
      <xdr:spPr bwMode="auto">
        <a:xfrm>
          <a:off x="581025" y="1189196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13" name="Text Box 97"/>
        <xdr:cNvSpPr txBox="1">
          <a:spLocks noChangeArrowheads="1"/>
        </xdr:cNvSpPr>
      </xdr:nvSpPr>
      <xdr:spPr bwMode="auto">
        <a:xfrm>
          <a:off x="581025" y="1189196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14" name="Text Box 98"/>
        <xdr:cNvSpPr txBox="1">
          <a:spLocks noChangeArrowheads="1"/>
        </xdr:cNvSpPr>
      </xdr:nvSpPr>
      <xdr:spPr bwMode="auto">
        <a:xfrm>
          <a:off x="581025" y="1189196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15" name="Text Box 99"/>
        <xdr:cNvSpPr txBox="1">
          <a:spLocks noChangeArrowheads="1"/>
        </xdr:cNvSpPr>
      </xdr:nvSpPr>
      <xdr:spPr bwMode="auto">
        <a:xfrm>
          <a:off x="581025" y="1189196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16" name="Text Box 100"/>
        <xdr:cNvSpPr txBox="1">
          <a:spLocks noChangeArrowheads="1"/>
        </xdr:cNvSpPr>
      </xdr:nvSpPr>
      <xdr:spPr bwMode="auto">
        <a:xfrm>
          <a:off x="581025" y="1189196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17" name="Text Box 101"/>
        <xdr:cNvSpPr txBox="1">
          <a:spLocks noChangeArrowheads="1"/>
        </xdr:cNvSpPr>
      </xdr:nvSpPr>
      <xdr:spPr bwMode="auto">
        <a:xfrm>
          <a:off x="581025" y="1189196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18" name="Text Box 102"/>
        <xdr:cNvSpPr txBox="1">
          <a:spLocks noChangeArrowheads="1"/>
        </xdr:cNvSpPr>
      </xdr:nvSpPr>
      <xdr:spPr bwMode="auto">
        <a:xfrm>
          <a:off x="581025" y="1189196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19" name="Text Box 103"/>
        <xdr:cNvSpPr txBox="1">
          <a:spLocks noChangeArrowheads="1"/>
        </xdr:cNvSpPr>
      </xdr:nvSpPr>
      <xdr:spPr bwMode="auto">
        <a:xfrm>
          <a:off x="581025" y="1189196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20" name="Text Box 104"/>
        <xdr:cNvSpPr txBox="1">
          <a:spLocks noChangeArrowheads="1"/>
        </xdr:cNvSpPr>
      </xdr:nvSpPr>
      <xdr:spPr bwMode="auto">
        <a:xfrm>
          <a:off x="581025" y="1189196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21" name="Text Box 105"/>
        <xdr:cNvSpPr txBox="1">
          <a:spLocks noChangeArrowheads="1"/>
        </xdr:cNvSpPr>
      </xdr:nvSpPr>
      <xdr:spPr bwMode="auto">
        <a:xfrm>
          <a:off x="581025" y="1189196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22" name="Text Box 17"/>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23" name="Text Box 18"/>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24" name="Text Box 19"/>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25" name="Text Box 20"/>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26" name="Text Box 21"/>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27" name="Text Box 22"/>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28" name="Text Box 23"/>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29" name="Text Box 24"/>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30" name="Text Box 25"/>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31" name="Text Box 26"/>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32" name="Text Box 27"/>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33" name="Text Box 28"/>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34" name="Text Box 29"/>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35" name="Text Box 30"/>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36" name="Text Box 31"/>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37" name="Text Box 32"/>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38" name="Text Box 138"/>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39" name="Text Box 139"/>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40" name="Text Box 140"/>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41" name="Text Box 141"/>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42" name="Text Box 142"/>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43" name="Text Box 143"/>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44" name="Text Box 144"/>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45" name="Text Box 145"/>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46" name="Text Box 146"/>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47" name="Text Box 147"/>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48" name="Text Box 148"/>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49" name="Text Box 149"/>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50" name="Text Box 150"/>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51" name="Text Box 151"/>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52" name="Text Box 152"/>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53" name="Text Box 153"/>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54" name="Text Box 122"/>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55" name="Text Box 123"/>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56" name="Text Box 124"/>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57" name="Text Box 125"/>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58" name="Text Box 126"/>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59" name="Text Box 127"/>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60" name="Text Box 128"/>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61" name="Text Box 129"/>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62" name="Text Box 130"/>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63" name="Text Box 131"/>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64" name="Text Box 132"/>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65" name="Text Box 133"/>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66" name="Text Box 134"/>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67" name="Text Box 135"/>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68" name="Text Box 136"/>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569" name="Text Box 137"/>
        <xdr:cNvSpPr txBox="1">
          <a:spLocks noChangeArrowheads="1"/>
        </xdr:cNvSpPr>
      </xdr:nvSpPr>
      <xdr:spPr bwMode="auto">
        <a:xfrm>
          <a:off x="581025" y="1187100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70" name="Text Box 17"/>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71" name="Text Box 18"/>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72" name="Text Box 19"/>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73" name="Text Box 20"/>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74" name="Text Box 21"/>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75" name="Text Box 22"/>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76" name="Text Box 23"/>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77" name="Text Box 24"/>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78" name="Text Box 25"/>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79" name="Text Box 26"/>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80" name="Text Box 27"/>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81" name="Text Box 28"/>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82" name="Text Box 29"/>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83" name="Text Box 30"/>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84" name="Text Box 31"/>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2428875</xdr:colOff>
      <xdr:row>520</xdr:row>
      <xdr:rowOff>0</xdr:rowOff>
    </xdr:from>
    <xdr:to>
      <xdr:col>1</xdr:col>
      <xdr:colOff>2428875</xdr:colOff>
      <xdr:row>520</xdr:row>
      <xdr:rowOff>161925</xdr:rowOff>
    </xdr:to>
    <xdr:sp macro="" textlink="">
      <xdr:nvSpPr>
        <xdr:cNvPr id="585" name="Text Box 32"/>
        <xdr:cNvSpPr txBox="1">
          <a:spLocks noChangeArrowheads="1"/>
        </xdr:cNvSpPr>
      </xdr:nvSpPr>
      <xdr:spPr bwMode="auto">
        <a:xfrm>
          <a:off x="3009900" y="118710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586" name="Text Box 138"/>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587" name="Text Box 139"/>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588" name="Text Box 140"/>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589" name="Text Box 141"/>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590" name="Text Box 142"/>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591" name="Text Box 143"/>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592" name="Text Box 144"/>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593" name="Text Box 145"/>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594" name="Text Box 146"/>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595" name="Text Box 147"/>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596" name="Text Box 148"/>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597" name="Text Box 149"/>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598" name="Text Box 150"/>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599" name="Text Box 151"/>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600" name="Text Box 152"/>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601" name="Text Box 153"/>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602" name="Text Box 122"/>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603" name="Text Box 123"/>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604" name="Text Box 124"/>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605" name="Text Box 125"/>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606" name="Text Box 126"/>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607" name="Text Box 127"/>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608" name="Text Box 128"/>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609" name="Text Box 129"/>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610" name="Text Box 130"/>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611" name="Text Box 131"/>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612" name="Text Box 132"/>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613" name="Text Box 133"/>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614" name="Text Box 134"/>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615" name="Text Box 135"/>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616" name="Text Box 136"/>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273052</xdr:rowOff>
    </xdr:to>
    <xdr:sp macro="" textlink="">
      <xdr:nvSpPr>
        <xdr:cNvPr id="617" name="Text Box 137"/>
        <xdr:cNvSpPr txBox="1">
          <a:spLocks noChangeArrowheads="1"/>
        </xdr:cNvSpPr>
      </xdr:nvSpPr>
      <xdr:spPr bwMode="auto">
        <a:xfrm>
          <a:off x="581025" y="19478625"/>
          <a:ext cx="85725" cy="27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76200</xdr:colOff>
      <xdr:row>520</xdr:row>
      <xdr:rowOff>203202</xdr:rowOff>
    </xdr:to>
    <xdr:sp macro="" textlink="">
      <xdr:nvSpPr>
        <xdr:cNvPr id="618" name="Text Box 1"/>
        <xdr:cNvSpPr txBox="1">
          <a:spLocks noChangeArrowheads="1"/>
        </xdr:cNvSpPr>
      </xdr:nvSpPr>
      <xdr:spPr bwMode="auto">
        <a:xfrm>
          <a:off x="581025" y="194786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76200</xdr:colOff>
      <xdr:row>520</xdr:row>
      <xdr:rowOff>203202</xdr:rowOff>
    </xdr:to>
    <xdr:sp macro="" textlink="">
      <xdr:nvSpPr>
        <xdr:cNvPr id="619" name="Text Box 2"/>
        <xdr:cNvSpPr txBox="1">
          <a:spLocks noChangeArrowheads="1"/>
        </xdr:cNvSpPr>
      </xdr:nvSpPr>
      <xdr:spPr bwMode="auto">
        <a:xfrm>
          <a:off x="581025" y="194786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76200</xdr:colOff>
      <xdr:row>520</xdr:row>
      <xdr:rowOff>203202</xdr:rowOff>
    </xdr:to>
    <xdr:sp macro="" textlink="">
      <xdr:nvSpPr>
        <xdr:cNvPr id="620" name="Text Box 3"/>
        <xdr:cNvSpPr txBox="1">
          <a:spLocks noChangeArrowheads="1"/>
        </xdr:cNvSpPr>
      </xdr:nvSpPr>
      <xdr:spPr bwMode="auto">
        <a:xfrm>
          <a:off x="581025" y="194786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76200</xdr:colOff>
      <xdr:row>520</xdr:row>
      <xdr:rowOff>203202</xdr:rowOff>
    </xdr:to>
    <xdr:sp macro="" textlink="">
      <xdr:nvSpPr>
        <xdr:cNvPr id="621" name="Text Box 4"/>
        <xdr:cNvSpPr txBox="1">
          <a:spLocks noChangeArrowheads="1"/>
        </xdr:cNvSpPr>
      </xdr:nvSpPr>
      <xdr:spPr bwMode="auto">
        <a:xfrm>
          <a:off x="581025" y="194786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76200</xdr:colOff>
      <xdr:row>520</xdr:row>
      <xdr:rowOff>203202</xdr:rowOff>
    </xdr:to>
    <xdr:sp macro="" textlink="">
      <xdr:nvSpPr>
        <xdr:cNvPr id="622" name="Text Box 85"/>
        <xdr:cNvSpPr txBox="1">
          <a:spLocks noChangeArrowheads="1"/>
        </xdr:cNvSpPr>
      </xdr:nvSpPr>
      <xdr:spPr bwMode="auto">
        <a:xfrm>
          <a:off x="581025" y="194786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76200</xdr:colOff>
      <xdr:row>520</xdr:row>
      <xdr:rowOff>203202</xdr:rowOff>
    </xdr:to>
    <xdr:sp macro="" textlink="">
      <xdr:nvSpPr>
        <xdr:cNvPr id="623" name="Text Box 86"/>
        <xdr:cNvSpPr txBox="1">
          <a:spLocks noChangeArrowheads="1"/>
        </xdr:cNvSpPr>
      </xdr:nvSpPr>
      <xdr:spPr bwMode="auto">
        <a:xfrm>
          <a:off x="581025" y="194786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76200</xdr:colOff>
      <xdr:row>520</xdr:row>
      <xdr:rowOff>203202</xdr:rowOff>
    </xdr:to>
    <xdr:sp macro="" textlink="">
      <xdr:nvSpPr>
        <xdr:cNvPr id="624" name="Text Box 87"/>
        <xdr:cNvSpPr txBox="1">
          <a:spLocks noChangeArrowheads="1"/>
        </xdr:cNvSpPr>
      </xdr:nvSpPr>
      <xdr:spPr bwMode="auto">
        <a:xfrm>
          <a:off x="581025" y="194786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76200</xdr:colOff>
      <xdr:row>520</xdr:row>
      <xdr:rowOff>203202</xdr:rowOff>
    </xdr:to>
    <xdr:sp macro="" textlink="">
      <xdr:nvSpPr>
        <xdr:cNvPr id="625" name="Text Box 88"/>
        <xdr:cNvSpPr txBox="1">
          <a:spLocks noChangeArrowheads="1"/>
        </xdr:cNvSpPr>
      </xdr:nvSpPr>
      <xdr:spPr bwMode="auto">
        <a:xfrm>
          <a:off x="581025" y="194786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626" name="Text Box 146"/>
        <xdr:cNvSpPr txBox="1">
          <a:spLocks noChangeArrowheads="1"/>
        </xdr:cNvSpPr>
      </xdr:nvSpPr>
      <xdr:spPr bwMode="auto">
        <a:xfrm>
          <a:off x="581025" y="339756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627" name="Text Box 147"/>
        <xdr:cNvSpPr txBox="1">
          <a:spLocks noChangeArrowheads="1"/>
        </xdr:cNvSpPr>
      </xdr:nvSpPr>
      <xdr:spPr bwMode="auto">
        <a:xfrm>
          <a:off x="581025" y="339756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628" name="Text Box 148"/>
        <xdr:cNvSpPr txBox="1">
          <a:spLocks noChangeArrowheads="1"/>
        </xdr:cNvSpPr>
      </xdr:nvSpPr>
      <xdr:spPr bwMode="auto">
        <a:xfrm>
          <a:off x="581025" y="339756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629" name="Text Box 149"/>
        <xdr:cNvSpPr txBox="1">
          <a:spLocks noChangeArrowheads="1"/>
        </xdr:cNvSpPr>
      </xdr:nvSpPr>
      <xdr:spPr bwMode="auto">
        <a:xfrm>
          <a:off x="581025" y="339756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630" name="Text Box 150"/>
        <xdr:cNvSpPr txBox="1">
          <a:spLocks noChangeArrowheads="1"/>
        </xdr:cNvSpPr>
      </xdr:nvSpPr>
      <xdr:spPr bwMode="auto">
        <a:xfrm>
          <a:off x="581025" y="339756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631" name="Text Box 151"/>
        <xdr:cNvSpPr txBox="1">
          <a:spLocks noChangeArrowheads="1"/>
        </xdr:cNvSpPr>
      </xdr:nvSpPr>
      <xdr:spPr bwMode="auto">
        <a:xfrm>
          <a:off x="581025" y="339756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632" name="Text Box 152"/>
        <xdr:cNvSpPr txBox="1">
          <a:spLocks noChangeArrowheads="1"/>
        </xdr:cNvSpPr>
      </xdr:nvSpPr>
      <xdr:spPr bwMode="auto">
        <a:xfrm>
          <a:off x="581025" y="339756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633" name="Text Box 153"/>
        <xdr:cNvSpPr txBox="1">
          <a:spLocks noChangeArrowheads="1"/>
        </xdr:cNvSpPr>
      </xdr:nvSpPr>
      <xdr:spPr bwMode="auto">
        <a:xfrm>
          <a:off x="581025" y="339756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634" name="Text Box 122"/>
        <xdr:cNvSpPr txBox="1">
          <a:spLocks noChangeArrowheads="1"/>
        </xdr:cNvSpPr>
      </xdr:nvSpPr>
      <xdr:spPr bwMode="auto">
        <a:xfrm>
          <a:off x="581025" y="339756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635" name="Text Box 123"/>
        <xdr:cNvSpPr txBox="1">
          <a:spLocks noChangeArrowheads="1"/>
        </xdr:cNvSpPr>
      </xdr:nvSpPr>
      <xdr:spPr bwMode="auto">
        <a:xfrm>
          <a:off x="581025" y="339756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636" name="Text Box 124"/>
        <xdr:cNvSpPr txBox="1">
          <a:spLocks noChangeArrowheads="1"/>
        </xdr:cNvSpPr>
      </xdr:nvSpPr>
      <xdr:spPr bwMode="auto">
        <a:xfrm>
          <a:off x="581025" y="339756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637" name="Text Box 125"/>
        <xdr:cNvSpPr txBox="1">
          <a:spLocks noChangeArrowheads="1"/>
        </xdr:cNvSpPr>
      </xdr:nvSpPr>
      <xdr:spPr bwMode="auto">
        <a:xfrm>
          <a:off x="581025" y="339756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638" name="Text Box 126"/>
        <xdr:cNvSpPr txBox="1">
          <a:spLocks noChangeArrowheads="1"/>
        </xdr:cNvSpPr>
      </xdr:nvSpPr>
      <xdr:spPr bwMode="auto">
        <a:xfrm>
          <a:off x="581025" y="339756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639" name="Text Box 127"/>
        <xdr:cNvSpPr txBox="1">
          <a:spLocks noChangeArrowheads="1"/>
        </xdr:cNvSpPr>
      </xdr:nvSpPr>
      <xdr:spPr bwMode="auto">
        <a:xfrm>
          <a:off x="581025" y="339756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640" name="Text Box 128"/>
        <xdr:cNvSpPr txBox="1">
          <a:spLocks noChangeArrowheads="1"/>
        </xdr:cNvSpPr>
      </xdr:nvSpPr>
      <xdr:spPr bwMode="auto">
        <a:xfrm>
          <a:off x="581025" y="339756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641" name="Text Box 129"/>
        <xdr:cNvSpPr txBox="1">
          <a:spLocks noChangeArrowheads="1"/>
        </xdr:cNvSpPr>
      </xdr:nvSpPr>
      <xdr:spPr bwMode="auto">
        <a:xfrm>
          <a:off x="581025" y="339756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642" name="Text Box 130"/>
        <xdr:cNvSpPr txBox="1">
          <a:spLocks noChangeArrowheads="1"/>
        </xdr:cNvSpPr>
      </xdr:nvSpPr>
      <xdr:spPr bwMode="auto">
        <a:xfrm>
          <a:off x="581025" y="339756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643" name="Text Box 131"/>
        <xdr:cNvSpPr txBox="1">
          <a:spLocks noChangeArrowheads="1"/>
        </xdr:cNvSpPr>
      </xdr:nvSpPr>
      <xdr:spPr bwMode="auto">
        <a:xfrm>
          <a:off x="581025" y="339756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644" name="Text Box 132"/>
        <xdr:cNvSpPr txBox="1">
          <a:spLocks noChangeArrowheads="1"/>
        </xdr:cNvSpPr>
      </xdr:nvSpPr>
      <xdr:spPr bwMode="auto">
        <a:xfrm>
          <a:off x="581025" y="339756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645" name="Text Box 133"/>
        <xdr:cNvSpPr txBox="1">
          <a:spLocks noChangeArrowheads="1"/>
        </xdr:cNvSpPr>
      </xdr:nvSpPr>
      <xdr:spPr bwMode="auto">
        <a:xfrm>
          <a:off x="581025" y="339756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520</xdr:row>
      <xdr:rowOff>0</xdr:rowOff>
    </xdr:from>
    <xdr:to>
      <xdr:col>1</xdr:col>
      <xdr:colOff>85725</xdr:colOff>
      <xdr:row>520</xdr:row>
      <xdr:rowOff>161925</xdr:rowOff>
    </xdr:to>
    <xdr:sp macro="" textlink="">
      <xdr:nvSpPr>
        <xdr:cNvPr id="646" name="Text Box 134"/>
        <xdr:cNvSpPr txBox="1">
          <a:spLocks noChangeArrowheads="1"/>
        </xdr:cNvSpPr>
      </xdr:nvSpPr>
      <xdr:spPr bwMode="auto">
        <a:xfrm>
          <a:off x="581025" y="3397567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275</xdr:row>
      <xdr:rowOff>0</xdr:rowOff>
    </xdr:from>
    <xdr:to>
      <xdr:col>1</xdr:col>
      <xdr:colOff>76200</xdr:colOff>
      <xdr:row>275</xdr:row>
      <xdr:rowOff>195579</xdr:rowOff>
    </xdr:to>
    <xdr:sp macro="" textlink="">
      <xdr:nvSpPr>
        <xdr:cNvPr id="983033" name="Text Box 1"/>
        <xdr:cNvSpPr txBox="1">
          <a:spLocks noChangeArrowheads="1"/>
        </xdr:cNvSpPr>
      </xdr:nvSpPr>
      <xdr:spPr bwMode="auto">
        <a:xfrm>
          <a:off x="533400" y="153323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195579</xdr:rowOff>
    </xdr:to>
    <xdr:sp macro="" textlink="">
      <xdr:nvSpPr>
        <xdr:cNvPr id="983034" name="Text Box 2"/>
        <xdr:cNvSpPr txBox="1">
          <a:spLocks noChangeArrowheads="1"/>
        </xdr:cNvSpPr>
      </xdr:nvSpPr>
      <xdr:spPr bwMode="auto">
        <a:xfrm>
          <a:off x="533400" y="153323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195579</xdr:rowOff>
    </xdr:to>
    <xdr:sp macro="" textlink="">
      <xdr:nvSpPr>
        <xdr:cNvPr id="983035" name="Text Box 3"/>
        <xdr:cNvSpPr txBox="1">
          <a:spLocks noChangeArrowheads="1"/>
        </xdr:cNvSpPr>
      </xdr:nvSpPr>
      <xdr:spPr bwMode="auto">
        <a:xfrm>
          <a:off x="533400" y="153323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195579</xdr:rowOff>
    </xdr:to>
    <xdr:sp macro="" textlink="">
      <xdr:nvSpPr>
        <xdr:cNvPr id="983036" name="Text Box 4"/>
        <xdr:cNvSpPr txBox="1">
          <a:spLocks noChangeArrowheads="1"/>
        </xdr:cNvSpPr>
      </xdr:nvSpPr>
      <xdr:spPr bwMode="auto">
        <a:xfrm>
          <a:off x="533400" y="153323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195579</xdr:rowOff>
    </xdr:to>
    <xdr:sp macro="" textlink="">
      <xdr:nvSpPr>
        <xdr:cNvPr id="983037" name="Text Box 85"/>
        <xdr:cNvSpPr txBox="1">
          <a:spLocks noChangeArrowheads="1"/>
        </xdr:cNvSpPr>
      </xdr:nvSpPr>
      <xdr:spPr bwMode="auto">
        <a:xfrm>
          <a:off x="533400" y="153323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195579</xdr:rowOff>
    </xdr:to>
    <xdr:sp macro="" textlink="">
      <xdr:nvSpPr>
        <xdr:cNvPr id="983038" name="Text Box 86"/>
        <xdr:cNvSpPr txBox="1">
          <a:spLocks noChangeArrowheads="1"/>
        </xdr:cNvSpPr>
      </xdr:nvSpPr>
      <xdr:spPr bwMode="auto">
        <a:xfrm>
          <a:off x="533400" y="153323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195579</xdr:rowOff>
    </xdr:to>
    <xdr:sp macro="" textlink="">
      <xdr:nvSpPr>
        <xdr:cNvPr id="983039" name="Text Box 87"/>
        <xdr:cNvSpPr txBox="1">
          <a:spLocks noChangeArrowheads="1"/>
        </xdr:cNvSpPr>
      </xdr:nvSpPr>
      <xdr:spPr bwMode="auto">
        <a:xfrm>
          <a:off x="533400" y="153323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195579</xdr:rowOff>
    </xdr:to>
    <xdr:sp macro="" textlink="">
      <xdr:nvSpPr>
        <xdr:cNvPr id="993280" name="Text Box 88"/>
        <xdr:cNvSpPr txBox="1">
          <a:spLocks noChangeArrowheads="1"/>
        </xdr:cNvSpPr>
      </xdr:nvSpPr>
      <xdr:spPr bwMode="auto">
        <a:xfrm>
          <a:off x="533400" y="153323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282" name="Text Box 139"/>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283" name="Text Box 140"/>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284" name="Text Box 141"/>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285" name="Text Box 142"/>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286" name="Text Box 143"/>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287" name="Text Box 144"/>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288" name="Text Box 145"/>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289" name="Text Box 146"/>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290" name="Text Box 147"/>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291" name="Text Box 148"/>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292" name="Text Box 149"/>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293" name="Text Box 150"/>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294" name="Text Box 151"/>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295" name="Text Box 152"/>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296" name="Text Box 153"/>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297" name="Text Box 122"/>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298" name="Text Box 123"/>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299" name="Text Box 124"/>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00" name="Text Box 125"/>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01" name="Text Box 126"/>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02" name="Text Box 127"/>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03" name="Text Box 128"/>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04" name="Text Box 129"/>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05" name="Text Box 130"/>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06" name="Text Box 131"/>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07" name="Text Box 132"/>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08" name="Text Box 133"/>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09" name="Text Box 134"/>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10" name="Text Box 135"/>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11" name="Text Box 136"/>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12" name="Text Box 137"/>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161925</xdr:rowOff>
    </xdr:to>
    <xdr:sp macro="" textlink="">
      <xdr:nvSpPr>
        <xdr:cNvPr id="993313" name="Text Box 1"/>
        <xdr:cNvSpPr txBox="1">
          <a:spLocks noChangeArrowheads="1"/>
        </xdr:cNvSpPr>
      </xdr:nvSpPr>
      <xdr:spPr bwMode="auto">
        <a:xfrm>
          <a:off x="533400" y="1526286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161925</xdr:rowOff>
    </xdr:to>
    <xdr:sp macro="" textlink="">
      <xdr:nvSpPr>
        <xdr:cNvPr id="993314" name="Text Box 2"/>
        <xdr:cNvSpPr txBox="1">
          <a:spLocks noChangeArrowheads="1"/>
        </xdr:cNvSpPr>
      </xdr:nvSpPr>
      <xdr:spPr bwMode="auto">
        <a:xfrm>
          <a:off x="533400" y="1526286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161925</xdr:rowOff>
    </xdr:to>
    <xdr:sp macro="" textlink="">
      <xdr:nvSpPr>
        <xdr:cNvPr id="993315" name="Text Box 3"/>
        <xdr:cNvSpPr txBox="1">
          <a:spLocks noChangeArrowheads="1"/>
        </xdr:cNvSpPr>
      </xdr:nvSpPr>
      <xdr:spPr bwMode="auto">
        <a:xfrm>
          <a:off x="533400" y="1526286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161925</xdr:rowOff>
    </xdr:to>
    <xdr:sp macro="" textlink="">
      <xdr:nvSpPr>
        <xdr:cNvPr id="993316" name="Text Box 4"/>
        <xdr:cNvSpPr txBox="1">
          <a:spLocks noChangeArrowheads="1"/>
        </xdr:cNvSpPr>
      </xdr:nvSpPr>
      <xdr:spPr bwMode="auto">
        <a:xfrm>
          <a:off x="533400" y="1526286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161925</xdr:rowOff>
    </xdr:to>
    <xdr:sp macro="" textlink="">
      <xdr:nvSpPr>
        <xdr:cNvPr id="993317" name="Text Box 85"/>
        <xdr:cNvSpPr txBox="1">
          <a:spLocks noChangeArrowheads="1"/>
        </xdr:cNvSpPr>
      </xdr:nvSpPr>
      <xdr:spPr bwMode="auto">
        <a:xfrm>
          <a:off x="533400" y="1526286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161925</xdr:rowOff>
    </xdr:to>
    <xdr:sp macro="" textlink="">
      <xdr:nvSpPr>
        <xdr:cNvPr id="993318" name="Text Box 86"/>
        <xdr:cNvSpPr txBox="1">
          <a:spLocks noChangeArrowheads="1"/>
        </xdr:cNvSpPr>
      </xdr:nvSpPr>
      <xdr:spPr bwMode="auto">
        <a:xfrm>
          <a:off x="533400" y="1526286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161925</xdr:rowOff>
    </xdr:to>
    <xdr:sp macro="" textlink="">
      <xdr:nvSpPr>
        <xdr:cNvPr id="993319" name="Text Box 87"/>
        <xdr:cNvSpPr txBox="1">
          <a:spLocks noChangeArrowheads="1"/>
        </xdr:cNvSpPr>
      </xdr:nvSpPr>
      <xdr:spPr bwMode="auto">
        <a:xfrm>
          <a:off x="533400" y="1526286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161925</xdr:rowOff>
    </xdr:to>
    <xdr:sp macro="" textlink="">
      <xdr:nvSpPr>
        <xdr:cNvPr id="993320" name="Text Box 88"/>
        <xdr:cNvSpPr txBox="1">
          <a:spLocks noChangeArrowheads="1"/>
        </xdr:cNvSpPr>
      </xdr:nvSpPr>
      <xdr:spPr bwMode="auto">
        <a:xfrm>
          <a:off x="533400" y="1526286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21" name="Text Box 138"/>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22" name="Text Box 139"/>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23" name="Text Box 140"/>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24" name="Text Box 141"/>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25" name="Text Box 142"/>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26" name="Text Box 143"/>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27" name="Text Box 144"/>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28" name="Text Box 145"/>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29" name="Text Box 146"/>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30" name="Text Box 147"/>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31" name="Text Box 148"/>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32" name="Text Box 149"/>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33" name="Text Box 150"/>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34" name="Text Box 151"/>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35" name="Text Box 152"/>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36" name="Text Box 153"/>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37" name="Text Box 122"/>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38" name="Text Box 123"/>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39" name="Text Box 124"/>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40" name="Text Box 125"/>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41" name="Text Box 126"/>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42" name="Text Box 127"/>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43" name="Text Box 128"/>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44" name="Text Box 129"/>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45" name="Text Box 130"/>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46" name="Text Box 131"/>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47" name="Text Box 132"/>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48" name="Text Box 133"/>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49" name="Text Box 134"/>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50" name="Text Box 135"/>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51" name="Text Box 136"/>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85725</xdr:colOff>
      <xdr:row>275</xdr:row>
      <xdr:rowOff>161925</xdr:rowOff>
    </xdr:to>
    <xdr:sp macro="" textlink="">
      <xdr:nvSpPr>
        <xdr:cNvPr id="993352" name="Text Box 137"/>
        <xdr:cNvSpPr txBox="1">
          <a:spLocks noChangeArrowheads="1"/>
        </xdr:cNvSpPr>
      </xdr:nvSpPr>
      <xdr:spPr bwMode="auto">
        <a:xfrm>
          <a:off x="533400" y="1526286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161925</xdr:rowOff>
    </xdr:to>
    <xdr:sp macro="" textlink="">
      <xdr:nvSpPr>
        <xdr:cNvPr id="993353" name="Text Box 1"/>
        <xdr:cNvSpPr txBox="1">
          <a:spLocks noChangeArrowheads="1"/>
        </xdr:cNvSpPr>
      </xdr:nvSpPr>
      <xdr:spPr bwMode="auto">
        <a:xfrm>
          <a:off x="533400" y="1526286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161925</xdr:rowOff>
    </xdr:to>
    <xdr:sp macro="" textlink="">
      <xdr:nvSpPr>
        <xdr:cNvPr id="993354" name="Text Box 2"/>
        <xdr:cNvSpPr txBox="1">
          <a:spLocks noChangeArrowheads="1"/>
        </xdr:cNvSpPr>
      </xdr:nvSpPr>
      <xdr:spPr bwMode="auto">
        <a:xfrm>
          <a:off x="533400" y="1526286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161925</xdr:rowOff>
    </xdr:to>
    <xdr:sp macro="" textlink="">
      <xdr:nvSpPr>
        <xdr:cNvPr id="993355" name="Text Box 3"/>
        <xdr:cNvSpPr txBox="1">
          <a:spLocks noChangeArrowheads="1"/>
        </xdr:cNvSpPr>
      </xdr:nvSpPr>
      <xdr:spPr bwMode="auto">
        <a:xfrm>
          <a:off x="533400" y="1526286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161925</xdr:rowOff>
    </xdr:to>
    <xdr:sp macro="" textlink="">
      <xdr:nvSpPr>
        <xdr:cNvPr id="993356" name="Text Box 4"/>
        <xdr:cNvSpPr txBox="1">
          <a:spLocks noChangeArrowheads="1"/>
        </xdr:cNvSpPr>
      </xdr:nvSpPr>
      <xdr:spPr bwMode="auto">
        <a:xfrm>
          <a:off x="533400" y="1526286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161925</xdr:rowOff>
    </xdr:to>
    <xdr:sp macro="" textlink="">
      <xdr:nvSpPr>
        <xdr:cNvPr id="993357" name="Text Box 85"/>
        <xdr:cNvSpPr txBox="1">
          <a:spLocks noChangeArrowheads="1"/>
        </xdr:cNvSpPr>
      </xdr:nvSpPr>
      <xdr:spPr bwMode="auto">
        <a:xfrm>
          <a:off x="533400" y="1526286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161925</xdr:rowOff>
    </xdr:to>
    <xdr:sp macro="" textlink="">
      <xdr:nvSpPr>
        <xdr:cNvPr id="993358" name="Text Box 86"/>
        <xdr:cNvSpPr txBox="1">
          <a:spLocks noChangeArrowheads="1"/>
        </xdr:cNvSpPr>
      </xdr:nvSpPr>
      <xdr:spPr bwMode="auto">
        <a:xfrm>
          <a:off x="533400" y="1526286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161925</xdr:rowOff>
    </xdr:to>
    <xdr:sp macro="" textlink="">
      <xdr:nvSpPr>
        <xdr:cNvPr id="993359" name="Text Box 87"/>
        <xdr:cNvSpPr txBox="1">
          <a:spLocks noChangeArrowheads="1"/>
        </xdr:cNvSpPr>
      </xdr:nvSpPr>
      <xdr:spPr bwMode="auto">
        <a:xfrm>
          <a:off x="533400" y="1526286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275</xdr:row>
      <xdr:rowOff>0</xdr:rowOff>
    </xdr:from>
    <xdr:to>
      <xdr:col>1</xdr:col>
      <xdr:colOff>76200</xdr:colOff>
      <xdr:row>275</xdr:row>
      <xdr:rowOff>161925</xdr:rowOff>
    </xdr:to>
    <xdr:sp macro="" textlink="">
      <xdr:nvSpPr>
        <xdr:cNvPr id="993360" name="Text Box 88"/>
        <xdr:cNvSpPr txBox="1">
          <a:spLocks noChangeArrowheads="1"/>
        </xdr:cNvSpPr>
      </xdr:nvSpPr>
      <xdr:spPr bwMode="auto">
        <a:xfrm>
          <a:off x="533400" y="1526286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89" name="Text Box 138"/>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90" name="Text Box 139"/>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91" name="Text Box 140"/>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92" name="Text Box 141"/>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93" name="Text Box 142"/>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94" name="Text Box 143"/>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95" name="Text Box 144"/>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96" name="Text Box 145"/>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97" name="Text Box 146"/>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98" name="Text Box 147"/>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99" name="Text Box 148"/>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00" name="Text Box 149"/>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01" name="Text Box 150"/>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02" name="Text Box 151"/>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03" name="Text Box 152"/>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04" name="Text Box 153"/>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05" name="Text Box 122"/>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06" name="Text Box 123"/>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07" name="Text Box 124"/>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08" name="Text Box 125"/>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09" name="Text Box 126"/>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10" name="Text Box 127"/>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11" name="Text Box 128"/>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12" name="Text Box 129"/>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13" name="Text Box 130"/>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14" name="Text Box 131"/>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15" name="Text Box 132"/>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16" name="Text Box 133"/>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17" name="Text Box 134"/>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18" name="Text Box 135"/>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19" name="Text Box 136"/>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20" name="Text Box 137"/>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76200</xdr:colOff>
      <xdr:row>472</xdr:row>
      <xdr:rowOff>161925</xdr:rowOff>
    </xdr:to>
    <xdr:sp macro="" textlink="">
      <xdr:nvSpPr>
        <xdr:cNvPr id="121" name="Text Box 1"/>
        <xdr:cNvSpPr txBox="1">
          <a:spLocks noChangeArrowheads="1"/>
        </xdr:cNvSpPr>
      </xdr:nvSpPr>
      <xdr:spPr bwMode="auto">
        <a:xfrm>
          <a:off x="581025" y="197834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76200</xdr:colOff>
      <xdr:row>472</xdr:row>
      <xdr:rowOff>161925</xdr:rowOff>
    </xdr:to>
    <xdr:sp macro="" textlink="">
      <xdr:nvSpPr>
        <xdr:cNvPr id="122" name="Text Box 2"/>
        <xdr:cNvSpPr txBox="1">
          <a:spLocks noChangeArrowheads="1"/>
        </xdr:cNvSpPr>
      </xdr:nvSpPr>
      <xdr:spPr bwMode="auto">
        <a:xfrm>
          <a:off x="581025" y="197834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76200</xdr:colOff>
      <xdr:row>472</xdr:row>
      <xdr:rowOff>161925</xdr:rowOff>
    </xdr:to>
    <xdr:sp macro="" textlink="">
      <xdr:nvSpPr>
        <xdr:cNvPr id="123" name="Text Box 3"/>
        <xdr:cNvSpPr txBox="1">
          <a:spLocks noChangeArrowheads="1"/>
        </xdr:cNvSpPr>
      </xdr:nvSpPr>
      <xdr:spPr bwMode="auto">
        <a:xfrm>
          <a:off x="581025" y="197834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76200</xdr:colOff>
      <xdr:row>472</xdr:row>
      <xdr:rowOff>161925</xdr:rowOff>
    </xdr:to>
    <xdr:sp macro="" textlink="">
      <xdr:nvSpPr>
        <xdr:cNvPr id="124" name="Text Box 4"/>
        <xdr:cNvSpPr txBox="1">
          <a:spLocks noChangeArrowheads="1"/>
        </xdr:cNvSpPr>
      </xdr:nvSpPr>
      <xdr:spPr bwMode="auto">
        <a:xfrm>
          <a:off x="581025" y="197834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76200</xdr:colOff>
      <xdr:row>472</xdr:row>
      <xdr:rowOff>161925</xdr:rowOff>
    </xdr:to>
    <xdr:sp macro="" textlink="">
      <xdr:nvSpPr>
        <xdr:cNvPr id="125" name="Text Box 85"/>
        <xdr:cNvSpPr txBox="1">
          <a:spLocks noChangeArrowheads="1"/>
        </xdr:cNvSpPr>
      </xdr:nvSpPr>
      <xdr:spPr bwMode="auto">
        <a:xfrm>
          <a:off x="581025" y="197834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76200</xdr:colOff>
      <xdr:row>472</xdr:row>
      <xdr:rowOff>161925</xdr:rowOff>
    </xdr:to>
    <xdr:sp macro="" textlink="">
      <xdr:nvSpPr>
        <xdr:cNvPr id="126" name="Text Box 86"/>
        <xdr:cNvSpPr txBox="1">
          <a:spLocks noChangeArrowheads="1"/>
        </xdr:cNvSpPr>
      </xdr:nvSpPr>
      <xdr:spPr bwMode="auto">
        <a:xfrm>
          <a:off x="581025" y="197834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76200</xdr:colOff>
      <xdr:row>472</xdr:row>
      <xdr:rowOff>161925</xdr:rowOff>
    </xdr:to>
    <xdr:sp macro="" textlink="">
      <xdr:nvSpPr>
        <xdr:cNvPr id="127" name="Text Box 87"/>
        <xdr:cNvSpPr txBox="1">
          <a:spLocks noChangeArrowheads="1"/>
        </xdr:cNvSpPr>
      </xdr:nvSpPr>
      <xdr:spPr bwMode="auto">
        <a:xfrm>
          <a:off x="581025" y="197834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76200</xdr:colOff>
      <xdr:row>472</xdr:row>
      <xdr:rowOff>161925</xdr:rowOff>
    </xdr:to>
    <xdr:sp macro="" textlink="">
      <xdr:nvSpPr>
        <xdr:cNvPr id="128" name="Text Box 88"/>
        <xdr:cNvSpPr txBox="1">
          <a:spLocks noChangeArrowheads="1"/>
        </xdr:cNvSpPr>
      </xdr:nvSpPr>
      <xdr:spPr bwMode="auto">
        <a:xfrm>
          <a:off x="581025" y="197834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29" name="Text Box 138"/>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30" name="Text Box 139"/>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31" name="Text Box 140"/>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32" name="Text Box 141"/>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33" name="Text Box 142"/>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34" name="Text Box 143"/>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35" name="Text Box 144"/>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36" name="Text Box 145"/>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37" name="Text Box 146"/>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38" name="Text Box 147"/>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39" name="Text Box 148"/>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40" name="Text Box 149"/>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41" name="Text Box 150"/>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42" name="Text Box 151"/>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43" name="Text Box 152"/>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44" name="Text Box 153"/>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45" name="Text Box 122"/>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46" name="Text Box 123"/>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47" name="Text Box 124"/>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48" name="Text Box 125"/>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49" name="Text Box 126"/>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50" name="Text Box 127"/>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51" name="Text Box 128"/>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52" name="Text Box 129"/>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53" name="Text Box 130"/>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54" name="Text Box 131"/>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55" name="Text Box 132"/>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56" name="Text Box 133"/>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57" name="Text Box 134"/>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58" name="Text Box 135"/>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59" name="Text Box 136"/>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85725</xdr:colOff>
      <xdr:row>472</xdr:row>
      <xdr:rowOff>161925</xdr:rowOff>
    </xdr:to>
    <xdr:sp macro="" textlink="">
      <xdr:nvSpPr>
        <xdr:cNvPr id="160" name="Text Box 137"/>
        <xdr:cNvSpPr txBox="1">
          <a:spLocks noChangeArrowheads="1"/>
        </xdr:cNvSpPr>
      </xdr:nvSpPr>
      <xdr:spPr bwMode="auto">
        <a:xfrm>
          <a:off x="581025" y="197834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76200</xdr:colOff>
      <xdr:row>472</xdr:row>
      <xdr:rowOff>161925</xdr:rowOff>
    </xdr:to>
    <xdr:sp macro="" textlink="">
      <xdr:nvSpPr>
        <xdr:cNvPr id="161" name="Text Box 1"/>
        <xdr:cNvSpPr txBox="1">
          <a:spLocks noChangeArrowheads="1"/>
        </xdr:cNvSpPr>
      </xdr:nvSpPr>
      <xdr:spPr bwMode="auto">
        <a:xfrm>
          <a:off x="581025" y="197834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76200</xdr:colOff>
      <xdr:row>472</xdr:row>
      <xdr:rowOff>161925</xdr:rowOff>
    </xdr:to>
    <xdr:sp macro="" textlink="">
      <xdr:nvSpPr>
        <xdr:cNvPr id="162" name="Text Box 2"/>
        <xdr:cNvSpPr txBox="1">
          <a:spLocks noChangeArrowheads="1"/>
        </xdr:cNvSpPr>
      </xdr:nvSpPr>
      <xdr:spPr bwMode="auto">
        <a:xfrm>
          <a:off x="581025" y="197834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76200</xdr:colOff>
      <xdr:row>472</xdr:row>
      <xdr:rowOff>161925</xdr:rowOff>
    </xdr:to>
    <xdr:sp macro="" textlink="">
      <xdr:nvSpPr>
        <xdr:cNvPr id="163" name="Text Box 3"/>
        <xdr:cNvSpPr txBox="1">
          <a:spLocks noChangeArrowheads="1"/>
        </xdr:cNvSpPr>
      </xdr:nvSpPr>
      <xdr:spPr bwMode="auto">
        <a:xfrm>
          <a:off x="581025" y="197834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76200</xdr:colOff>
      <xdr:row>472</xdr:row>
      <xdr:rowOff>161925</xdr:rowOff>
    </xdr:to>
    <xdr:sp macro="" textlink="">
      <xdr:nvSpPr>
        <xdr:cNvPr id="164" name="Text Box 4"/>
        <xdr:cNvSpPr txBox="1">
          <a:spLocks noChangeArrowheads="1"/>
        </xdr:cNvSpPr>
      </xdr:nvSpPr>
      <xdr:spPr bwMode="auto">
        <a:xfrm>
          <a:off x="581025" y="197834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76200</xdr:colOff>
      <xdr:row>472</xdr:row>
      <xdr:rowOff>161925</xdr:rowOff>
    </xdr:to>
    <xdr:sp macro="" textlink="">
      <xdr:nvSpPr>
        <xdr:cNvPr id="165" name="Text Box 85"/>
        <xdr:cNvSpPr txBox="1">
          <a:spLocks noChangeArrowheads="1"/>
        </xdr:cNvSpPr>
      </xdr:nvSpPr>
      <xdr:spPr bwMode="auto">
        <a:xfrm>
          <a:off x="581025" y="197834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76200</xdr:colOff>
      <xdr:row>472</xdr:row>
      <xdr:rowOff>161925</xdr:rowOff>
    </xdr:to>
    <xdr:sp macro="" textlink="">
      <xdr:nvSpPr>
        <xdr:cNvPr id="166" name="Text Box 86"/>
        <xdr:cNvSpPr txBox="1">
          <a:spLocks noChangeArrowheads="1"/>
        </xdr:cNvSpPr>
      </xdr:nvSpPr>
      <xdr:spPr bwMode="auto">
        <a:xfrm>
          <a:off x="581025" y="197834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76200</xdr:colOff>
      <xdr:row>472</xdr:row>
      <xdr:rowOff>161925</xdr:rowOff>
    </xdr:to>
    <xdr:sp macro="" textlink="">
      <xdr:nvSpPr>
        <xdr:cNvPr id="167" name="Text Box 87"/>
        <xdr:cNvSpPr txBox="1">
          <a:spLocks noChangeArrowheads="1"/>
        </xdr:cNvSpPr>
      </xdr:nvSpPr>
      <xdr:spPr bwMode="auto">
        <a:xfrm>
          <a:off x="581025" y="197834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472</xdr:row>
      <xdr:rowOff>0</xdr:rowOff>
    </xdr:from>
    <xdr:to>
      <xdr:col>1</xdr:col>
      <xdr:colOff>76200</xdr:colOff>
      <xdr:row>472</xdr:row>
      <xdr:rowOff>161925</xdr:rowOff>
    </xdr:to>
    <xdr:sp macro="" textlink="">
      <xdr:nvSpPr>
        <xdr:cNvPr id="168" name="Text Box 88"/>
        <xdr:cNvSpPr txBox="1">
          <a:spLocks noChangeArrowheads="1"/>
        </xdr:cNvSpPr>
      </xdr:nvSpPr>
      <xdr:spPr bwMode="auto">
        <a:xfrm>
          <a:off x="581025" y="197834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195579</xdr:rowOff>
    </xdr:to>
    <xdr:sp macro="" textlink="">
      <xdr:nvSpPr>
        <xdr:cNvPr id="503" name="Text Box 1"/>
        <xdr:cNvSpPr txBox="1">
          <a:spLocks noChangeArrowheads="1"/>
        </xdr:cNvSpPr>
      </xdr:nvSpPr>
      <xdr:spPr bwMode="auto">
        <a:xfrm>
          <a:off x="723900" y="127330200"/>
          <a:ext cx="76200" cy="1955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195579</xdr:rowOff>
    </xdr:to>
    <xdr:sp macro="" textlink="">
      <xdr:nvSpPr>
        <xdr:cNvPr id="504" name="Text Box 2"/>
        <xdr:cNvSpPr txBox="1">
          <a:spLocks noChangeArrowheads="1"/>
        </xdr:cNvSpPr>
      </xdr:nvSpPr>
      <xdr:spPr bwMode="auto">
        <a:xfrm>
          <a:off x="723900" y="127330200"/>
          <a:ext cx="76200" cy="1955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195579</xdr:rowOff>
    </xdr:to>
    <xdr:sp macro="" textlink="">
      <xdr:nvSpPr>
        <xdr:cNvPr id="505" name="Text Box 3"/>
        <xdr:cNvSpPr txBox="1">
          <a:spLocks noChangeArrowheads="1"/>
        </xdr:cNvSpPr>
      </xdr:nvSpPr>
      <xdr:spPr bwMode="auto">
        <a:xfrm>
          <a:off x="723900" y="127330200"/>
          <a:ext cx="76200" cy="1955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195579</xdr:rowOff>
    </xdr:to>
    <xdr:sp macro="" textlink="">
      <xdr:nvSpPr>
        <xdr:cNvPr id="506" name="Text Box 4"/>
        <xdr:cNvSpPr txBox="1">
          <a:spLocks noChangeArrowheads="1"/>
        </xdr:cNvSpPr>
      </xdr:nvSpPr>
      <xdr:spPr bwMode="auto">
        <a:xfrm>
          <a:off x="723900" y="127330200"/>
          <a:ext cx="76200" cy="1955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195579</xdr:rowOff>
    </xdr:to>
    <xdr:sp macro="" textlink="">
      <xdr:nvSpPr>
        <xdr:cNvPr id="507" name="Text Box 85"/>
        <xdr:cNvSpPr txBox="1">
          <a:spLocks noChangeArrowheads="1"/>
        </xdr:cNvSpPr>
      </xdr:nvSpPr>
      <xdr:spPr bwMode="auto">
        <a:xfrm>
          <a:off x="723900" y="127330200"/>
          <a:ext cx="76200" cy="1955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195579</xdr:rowOff>
    </xdr:to>
    <xdr:sp macro="" textlink="">
      <xdr:nvSpPr>
        <xdr:cNvPr id="508" name="Text Box 86"/>
        <xdr:cNvSpPr txBox="1">
          <a:spLocks noChangeArrowheads="1"/>
        </xdr:cNvSpPr>
      </xdr:nvSpPr>
      <xdr:spPr bwMode="auto">
        <a:xfrm>
          <a:off x="723900" y="127330200"/>
          <a:ext cx="76200" cy="1955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195579</xdr:rowOff>
    </xdr:to>
    <xdr:sp macro="" textlink="">
      <xdr:nvSpPr>
        <xdr:cNvPr id="509" name="Text Box 87"/>
        <xdr:cNvSpPr txBox="1">
          <a:spLocks noChangeArrowheads="1"/>
        </xdr:cNvSpPr>
      </xdr:nvSpPr>
      <xdr:spPr bwMode="auto">
        <a:xfrm>
          <a:off x="723900" y="127330200"/>
          <a:ext cx="76200" cy="1955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195579</xdr:rowOff>
    </xdr:to>
    <xdr:sp macro="" textlink="">
      <xdr:nvSpPr>
        <xdr:cNvPr id="510" name="Text Box 88"/>
        <xdr:cNvSpPr txBox="1">
          <a:spLocks noChangeArrowheads="1"/>
        </xdr:cNvSpPr>
      </xdr:nvSpPr>
      <xdr:spPr bwMode="auto">
        <a:xfrm>
          <a:off x="723900" y="127330200"/>
          <a:ext cx="76200" cy="1955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11" name="Text Box 139"/>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12" name="Text Box 140"/>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13" name="Text Box 141"/>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14" name="Text Box 142"/>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15" name="Text Box 143"/>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16" name="Text Box 144"/>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17" name="Text Box 145"/>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18" name="Text Box 146"/>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19" name="Text Box 147"/>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20" name="Text Box 148"/>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21" name="Text Box 149"/>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22" name="Text Box 150"/>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23" name="Text Box 151"/>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24" name="Text Box 152"/>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25" name="Text Box 153"/>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26" name="Text Box 122"/>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27" name="Text Box 123"/>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28" name="Text Box 124"/>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29" name="Text Box 125"/>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30" name="Text Box 126"/>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31" name="Text Box 127"/>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32" name="Text Box 128"/>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33" name="Text Box 129"/>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34" name="Text Box 130"/>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35" name="Text Box 131"/>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36" name="Text Box 132"/>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37" name="Text Box 133"/>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38" name="Text Box 134"/>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39" name="Text Box 135"/>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40" name="Text Box 136"/>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41" name="Text Box 137"/>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161925</xdr:rowOff>
    </xdr:to>
    <xdr:sp macro="" textlink="">
      <xdr:nvSpPr>
        <xdr:cNvPr id="542" name="Text Box 1"/>
        <xdr:cNvSpPr txBox="1">
          <a:spLocks noChangeArrowheads="1"/>
        </xdr:cNvSpPr>
      </xdr:nvSpPr>
      <xdr:spPr bwMode="auto">
        <a:xfrm>
          <a:off x="723900" y="1273302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161925</xdr:rowOff>
    </xdr:to>
    <xdr:sp macro="" textlink="">
      <xdr:nvSpPr>
        <xdr:cNvPr id="543" name="Text Box 2"/>
        <xdr:cNvSpPr txBox="1">
          <a:spLocks noChangeArrowheads="1"/>
        </xdr:cNvSpPr>
      </xdr:nvSpPr>
      <xdr:spPr bwMode="auto">
        <a:xfrm>
          <a:off x="723900" y="1273302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161925</xdr:rowOff>
    </xdr:to>
    <xdr:sp macro="" textlink="">
      <xdr:nvSpPr>
        <xdr:cNvPr id="544" name="Text Box 3"/>
        <xdr:cNvSpPr txBox="1">
          <a:spLocks noChangeArrowheads="1"/>
        </xdr:cNvSpPr>
      </xdr:nvSpPr>
      <xdr:spPr bwMode="auto">
        <a:xfrm>
          <a:off x="723900" y="1273302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161925</xdr:rowOff>
    </xdr:to>
    <xdr:sp macro="" textlink="">
      <xdr:nvSpPr>
        <xdr:cNvPr id="545" name="Text Box 4"/>
        <xdr:cNvSpPr txBox="1">
          <a:spLocks noChangeArrowheads="1"/>
        </xdr:cNvSpPr>
      </xdr:nvSpPr>
      <xdr:spPr bwMode="auto">
        <a:xfrm>
          <a:off x="723900" y="1273302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161925</xdr:rowOff>
    </xdr:to>
    <xdr:sp macro="" textlink="">
      <xdr:nvSpPr>
        <xdr:cNvPr id="546" name="Text Box 85"/>
        <xdr:cNvSpPr txBox="1">
          <a:spLocks noChangeArrowheads="1"/>
        </xdr:cNvSpPr>
      </xdr:nvSpPr>
      <xdr:spPr bwMode="auto">
        <a:xfrm>
          <a:off x="723900" y="1273302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161925</xdr:rowOff>
    </xdr:to>
    <xdr:sp macro="" textlink="">
      <xdr:nvSpPr>
        <xdr:cNvPr id="547" name="Text Box 86"/>
        <xdr:cNvSpPr txBox="1">
          <a:spLocks noChangeArrowheads="1"/>
        </xdr:cNvSpPr>
      </xdr:nvSpPr>
      <xdr:spPr bwMode="auto">
        <a:xfrm>
          <a:off x="723900" y="1273302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161925</xdr:rowOff>
    </xdr:to>
    <xdr:sp macro="" textlink="">
      <xdr:nvSpPr>
        <xdr:cNvPr id="548" name="Text Box 87"/>
        <xdr:cNvSpPr txBox="1">
          <a:spLocks noChangeArrowheads="1"/>
        </xdr:cNvSpPr>
      </xdr:nvSpPr>
      <xdr:spPr bwMode="auto">
        <a:xfrm>
          <a:off x="723900" y="1273302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161925</xdr:rowOff>
    </xdr:to>
    <xdr:sp macro="" textlink="">
      <xdr:nvSpPr>
        <xdr:cNvPr id="549" name="Text Box 88"/>
        <xdr:cNvSpPr txBox="1">
          <a:spLocks noChangeArrowheads="1"/>
        </xdr:cNvSpPr>
      </xdr:nvSpPr>
      <xdr:spPr bwMode="auto">
        <a:xfrm>
          <a:off x="723900" y="1273302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50" name="Text Box 138"/>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51" name="Text Box 139"/>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52" name="Text Box 140"/>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53" name="Text Box 141"/>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54" name="Text Box 142"/>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55" name="Text Box 143"/>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56" name="Text Box 144"/>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57" name="Text Box 145"/>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58" name="Text Box 146"/>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59" name="Text Box 147"/>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60" name="Text Box 148"/>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61" name="Text Box 149"/>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62" name="Text Box 150"/>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63" name="Text Box 151"/>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64" name="Text Box 152"/>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65" name="Text Box 153"/>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66" name="Text Box 122"/>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67" name="Text Box 123"/>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68" name="Text Box 124"/>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69" name="Text Box 125"/>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70" name="Text Box 126"/>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71" name="Text Box 127"/>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72" name="Text Box 128"/>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73" name="Text Box 129"/>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74" name="Text Box 130"/>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75" name="Text Box 131"/>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76" name="Text Box 132"/>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77" name="Text Box 133"/>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78" name="Text Box 134"/>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79" name="Text Box 135"/>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80" name="Text Box 136"/>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85725</xdr:colOff>
      <xdr:row>264</xdr:row>
      <xdr:rowOff>161925</xdr:rowOff>
    </xdr:to>
    <xdr:sp macro="" textlink="">
      <xdr:nvSpPr>
        <xdr:cNvPr id="581" name="Text Box 137"/>
        <xdr:cNvSpPr txBox="1">
          <a:spLocks noChangeArrowheads="1"/>
        </xdr:cNvSpPr>
      </xdr:nvSpPr>
      <xdr:spPr bwMode="auto">
        <a:xfrm>
          <a:off x="723900" y="1273302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161925</xdr:rowOff>
    </xdr:to>
    <xdr:sp macro="" textlink="">
      <xdr:nvSpPr>
        <xdr:cNvPr id="582" name="Text Box 1"/>
        <xdr:cNvSpPr txBox="1">
          <a:spLocks noChangeArrowheads="1"/>
        </xdr:cNvSpPr>
      </xdr:nvSpPr>
      <xdr:spPr bwMode="auto">
        <a:xfrm>
          <a:off x="723900" y="1273302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161925</xdr:rowOff>
    </xdr:to>
    <xdr:sp macro="" textlink="">
      <xdr:nvSpPr>
        <xdr:cNvPr id="583" name="Text Box 2"/>
        <xdr:cNvSpPr txBox="1">
          <a:spLocks noChangeArrowheads="1"/>
        </xdr:cNvSpPr>
      </xdr:nvSpPr>
      <xdr:spPr bwMode="auto">
        <a:xfrm>
          <a:off x="723900" y="1273302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161925</xdr:rowOff>
    </xdr:to>
    <xdr:sp macro="" textlink="">
      <xdr:nvSpPr>
        <xdr:cNvPr id="584" name="Text Box 3"/>
        <xdr:cNvSpPr txBox="1">
          <a:spLocks noChangeArrowheads="1"/>
        </xdr:cNvSpPr>
      </xdr:nvSpPr>
      <xdr:spPr bwMode="auto">
        <a:xfrm>
          <a:off x="723900" y="1273302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161925</xdr:rowOff>
    </xdr:to>
    <xdr:sp macro="" textlink="">
      <xdr:nvSpPr>
        <xdr:cNvPr id="585" name="Text Box 4"/>
        <xdr:cNvSpPr txBox="1">
          <a:spLocks noChangeArrowheads="1"/>
        </xdr:cNvSpPr>
      </xdr:nvSpPr>
      <xdr:spPr bwMode="auto">
        <a:xfrm>
          <a:off x="723900" y="1273302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161925</xdr:rowOff>
    </xdr:to>
    <xdr:sp macro="" textlink="">
      <xdr:nvSpPr>
        <xdr:cNvPr id="586" name="Text Box 85"/>
        <xdr:cNvSpPr txBox="1">
          <a:spLocks noChangeArrowheads="1"/>
        </xdr:cNvSpPr>
      </xdr:nvSpPr>
      <xdr:spPr bwMode="auto">
        <a:xfrm>
          <a:off x="723900" y="1273302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161925</xdr:rowOff>
    </xdr:to>
    <xdr:sp macro="" textlink="">
      <xdr:nvSpPr>
        <xdr:cNvPr id="587" name="Text Box 86"/>
        <xdr:cNvSpPr txBox="1">
          <a:spLocks noChangeArrowheads="1"/>
        </xdr:cNvSpPr>
      </xdr:nvSpPr>
      <xdr:spPr bwMode="auto">
        <a:xfrm>
          <a:off x="723900" y="1273302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161925</xdr:rowOff>
    </xdr:to>
    <xdr:sp macro="" textlink="">
      <xdr:nvSpPr>
        <xdr:cNvPr id="588" name="Text Box 87"/>
        <xdr:cNvSpPr txBox="1">
          <a:spLocks noChangeArrowheads="1"/>
        </xdr:cNvSpPr>
      </xdr:nvSpPr>
      <xdr:spPr bwMode="auto">
        <a:xfrm>
          <a:off x="723900" y="1273302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264</xdr:row>
      <xdr:rowOff>0</xdr:rowOff>
    </xdr:from>
    <xdr:to>
      <xdr:col>1</xdr:col>
      <xdr:colOff>76200</xdr:colOff>
      <xdr:row>264</xdr:row>
      <xdr:rowOff>161925</xdr:rowOff>
    </xdr:to>
    <xdr:sp macro="" textlink="">
      <xdr:nvSpPr>
        <xdr:cNvPr id="589" name="Text Box 88"/>
        <xdr:cNvSpPr txBox="1">
          <a:spLocks noChangeArrowheads="1"/>
        </xdr:cNvSpPr>
      </xdr:nvSpPr>
      <xdr:spPr bwMode="auto">
        <a:xfrm>
          <a:off x="723900" y="1273302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590" name="Text Box 138"/>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591" name="Text Box 139"/>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592" name="Text Box 140"/>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593" name="Text Box 141"/>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594" name="Text Box 142"/>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595" name="Text Box 143"/>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596" name="Text Box 144"/>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597" name="Text Box 145"/>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598" name="Text Box 146"/>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599" name="Text Box 147"/>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00" name="Text Box 148"/>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01" name="Text Box 149"/>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02" name="Text Box 150"/>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03" name="Text Box 151"/>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04" name="Text Box 152"/>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05" name="Text Box 153"/>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06" name="Text Box 122"/>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07" name="Text Box 123"/>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08" name="Text Box 124"/>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09" name="Text Box 125"/>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10" name="Text Box 126"/>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11" name="Text Box 127"/>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12" name="Text Box 128"/>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13" name="Text Box 129"/>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14" name="Text Box 130"/>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15" name="Text Box 131"/>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16" name="Text Box 132"/>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17" name="Text Box 133"/>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18" name="Text Box 134"/>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19" name="Text Box 135"/>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20" name="Text Box 136"/>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21" name="Text Box 137"/>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76200</xdr:colOff>
      <xdr:row>456</xdr:row>
      <xdr:rowOff>161925</xdr:rowOff>
    </xdr:to>
    <xdr:sp macro="" textlink="">
      <xdr:nvSpPr>
        <xdr:cNvPr id="622" name="Text Box 1"/>
        <xdr:cNvSpPr txBox="1">
          <a:spLocks noChangeArrowheads="1"/>
        </xdr:cNvSpPr>
      </xdr:nvSpPr>
      <xdr:spPr bwMode="auto">
        <a:xfrm>
          <a:off x="723900" y="2317623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76200</xdr:colOff>
      <xdr:row>456</xdr:row>
      <xdr:rowOff>161925</xdr:rowOff>
    </xdr:to>
    <xdr:sp macro="" textlink="">
      <xdr:nvSpPr>
        <xdr:cNvPr id="623" name="Text Box 2"/>
        <xdr:cNvSpPr txBox="1">
          <a:spLocks noChangeArrowheads="1"/>
        </xdr:cNvSpPr>
      </xdr:nvSpPr>
      <xdr:spPr bwMode="auto">
        <a:xfrm>
          <a:off x="723900" y="2317623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76200</xdr:colOff>
      <xdr:row>456</xdr:row>
      <xdr:rowOff>161925</xdr:rowOff>
    </xdr:to>
    <xdr:sp macro="" textlink="">
      <xdr:nvSpPr>
        <xdr:cNvPr id="624" name="Text Box 3"/>
        <xdr:cNvSpPr txBox="1">
          <a:spLocks noChangeArrowheads="1"/>
        </xdr:cNvSpPr>
      </xdr:nvSpPr>
      <xdr:spPr bwMode="auto">
        <a:xfrm>
          <a:off x="723900" y="2317623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76200</xdr:colOff>
      <xdr:row>456</xdr:row>
      <xdr:rowOff>161925</xdr:rowOff>
    </xdr:to>
    <xdr:sp macro="" textlink="">
      <xdr:nvSpPr>
        <xdr:cNvPr id="625" name="Text Box 4"/>
        <xdr:cNvSpPr txBox="1">
          <a:spLocks noChangeArrowheads="1"/>
        </xdr:cNvSpPr>
      </xdr:nvSpPr>
      <xdr:spPr bwMode="auto">
        <a:xfrm>
          <a:off x="723900" y="2317623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76200</xdr:colOff>
      <xdr:row>456</xdr:row>
      <xdr:rowOff>161925</xdr:rowOff>
    </xdr:to>
    <xdr:sp macro="" textlink="">
      <xdr:nvSpPr>
        <xdr:cNvPr id="626" name="Text Box 85"/>
        <xdr:cNvSpPr txBox="1">
          <a:spLocks noChangeArrowheads="1"/>
        </xdr:cNvSpPr>
      </xdr:nvSpPr>
      <xdr:spPr bwMode="auto">
        <a:xfrm>
          <a:off x="723900" y="2317623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76200</xdr:colOff>
      <xdr:row>456</xdr:row>
      <xdr:rowOff>161925</xdr:rowOff>
    </xdr:to>
    <xdr:sp macro="" textlink="">
      <xdr:nvSpPr>
        <xdr:cNvPr id="627" name="Text Box 86"/>
        <xdr:cNvSpPr txBox="1">
          <a:spLocks noChangeArrowheads="1"/>
        </xdr:cNvSpPr>
      </xdr:nvSpPr>
      <xdr:spPr bwMode="auto">
        <a:xfrm>
          <a:off x="723900" y="2317623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76200</xdr:colOff>
      <xdr:row>456</xdr:row>
      <xdr:rowOff>161925</xdr:rowOff>
    </xdr:to>
    <xdr:sp macro="" textlink="">
      <xdr:nvSpPr>
        <xdr:cNvPr id="628" name="Text Box 87"/>
        <xdr:cNvSpPr txBox="1">
          <a:spLocks noChangeArrowheads="1"/>
        </xdr:cNvSpPr>
      </xdr:nvSpPr>
      <xdr:spPr bwMode="auto">
        <a:xfrm>
          <a:off x="723900" y="2317623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76200</xdr:colOff>
      <xdr:row>456</xdr:row>
      <xdr:rowOff>161925</xdr:rowOff>
    </xdr:to>
    <xdr:sp macro="" textlink="">
      <xdr:nvSpPr>
        <xdr:cNvPr id="629" name="Text Box 88"/>
        <xdr:cNvSpPr txBox="1">
          <a:spLocks noChangeArrowheads="1"/>
        </xdr:cNvSpPr>
      </xdr:nvSpPr>
      <xdr:spPr bwMode="auto">
        <a:xfrm>
          <a:off x="723900" y="2317623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30" name="Text Box 138"/>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31" name="Text Box 139"/>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32" name="Text Box 140"/>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33" name="Text Box 141"/>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34" name="Text Box 142"/>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35" name="Text Box 143"/>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36" name="Text Box 144"/>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37" name="Text Box 145"/>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38" name="Text Box 146"/>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39" name="Text Box 147"/>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40" name="Text Box 148"/>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41" name="Text Box 149"/>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42" name="Text Box 150"/>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43" name="Text Box 151"/>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44" name="Text Box 152"/>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45" name="Text Box 153"/>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46" name="Text Box 122"/>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47" name="Text Box 123"/>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48" name="Text Box 124"/>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49" name="Text Box 125"/>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50" name="Text Box 126"/>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51" name="Text Box 127"/>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52" name="Text Box 128"/>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53" name="Text Box 129"/>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54" name="Text Box 130"/>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55" name="Text Box 131"/>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56" name="Text Box 132"/>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57" name="Text Box 133"/>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58" name="Text Box 134"/>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59" name="Text Box 135"/>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60" name="Text Box 136"/>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85725</xdr:colOff>
      <xdr:row>456</xdr:row>
      <xdr:rowOff>161925</xdr:rowOff>
    </xdr:to>
    <xdr:sp macro="" textlink="">
      <xdr:nvSpPr>
        <xdr:cNvPr id="661" name="Text Box 137"/>
        <xdr:cNvSpPr txBox="1">
          <a:spLocks noChangeArrowheads="1"/>
        </xdr:cNvSpPr>
      </xdr:nvSpPr>
      <xdr:spPr bwMode="auto">
        <a:xfrm>
          <a:off x="723900" y="2317623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76200</xdr:colOff>
      <xdr:row>456</xdr:row>
      <xdr:rowOff>161925</xdr:rowOff>
    </xdr:to>
    <xdr:sp macro="" textlink="">
      <xdr:nvSpPr>
        <xdr:cNvPr id="662" name="Text Box 1"/>
        <xdr:cNvSpPr txBox="1">
          <a:spLocks noChangeArrowheads="1"/>
        </xdr:cNvSpPr>
      </xdr:nvSpPr>
      <xdr:spPr bwMode="auto">
        <a:xfrm>
          <a:off x="723900" y="2317623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76200</xdr:colOff>
      <xdr:row>456</xdr:row>
      <xdr:rowOff>161925</xdr:rowOff>
    </xdr:to>
    <xdr:sp macro="" textlink="">
      <xdr:nvSpPr>
        <xdr:cNvPr id="663" name="Text Box 2"/>
        <xdr:cNvSpPr txBox="1">
          <a:spLocks noChangeArrowheads="1"/>
        </xdr:cNvSpPr>
      </xdr:nvSpPr>
      <xdr:spPr bwMode="auto">
        <a:xfrm>
          <a:off x="723900" y="2317623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76200</xdr:colOff>
      <xdr:row>456</xdr:row>
      <xdr:rowOff>161925</xdr:rowOff>
    </xdr:to>
    <xdr:sp macro="" textlink="">
      <xdr:nvSpPr>
        <xdr:cNvPr id="664" name="Text Box 3"/>
        <xdr:cNvSpPr txBox="1">
          <a:spLocks noChangeArrowheads="1"/>
        </xdr:cNvSpPr>
      </xdr:nvSpPr>
      <xdr:spPr bwMode="auto">
        <a:xfrm>
          <a:off x="723900" y="2317623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76200</xdr:colOff>
      <xdr:row>456</xdr:row>
      <xdr:rowOff>161925</xdr:rowOff>
    </xdr:to>
    <xdr:sp macro="" textlink="">
      <xdr:nvSpPr>
        <xdr:cNvPr id="665" name="Text Box 4"/>
        <xdr:cNvSpPr txBox="1">
          <a:spLocks noChangeArrowheads="1"/>
        </xdr:cNvSpPr>
      </xdr:nvSpPr>
      <xdr:spPr bwMode="auto">
        <a:xfrm>
          <a:off x="723900" y="2317623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76200</xdr:colOff>
      <xdr:row>456</xdr:row>
      <xdr:rowOff>161925</xdr:rowOff>
    </xdr:to>
    <xdr:sp macro="" textlink="">
      <xdr:nvSpPr>
        <xdr:cNvPr id="666" name="Text Box 85"/>
        <xdr:cNvSpPr txBox="1">
          <a:spLocks noChangeArrowheads="1"/>
        </xdr:cNvSpPr>
      </xdr:nvSpPr>
      <xdr:spPr bwMode="auto">
        <a:xfrm>
          <a:off x="723900" y="2317623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76200</xdr:colOff>
      <xdr:row>456</xdr:row>
      <xdr:rowOff>161925</xdr:rowOff>
    </xdr:to>
    <xdr:sp macro="" textlink="">
      <xdr:nvSpPr>
        <xdr:cNvPr id="667" name="Text Box 86"/>
        <xdr:cNvSpPr txBox="1">
          <a:spLocks noChangeArrowheads="1"/>
        </xdr:cNvSpPr>
      </xdr:nvSpPr>
      <xdr:spPr bwMode="auto">
        <a:xfrm>
          <a:off x="723900" y="2317623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76200</xdr:colOff>
      <xdr:row>456</xdr:row>
      <xdr:rowOff>161925</xdr:rowOff>
    </xdr:to>
    <xdr:sp macro="" textlink="">
      <xdr:nvSpPr>
        <xdr:cNvPr id="668" name="Text Box 87"/>
        <xdr:cNvSpPr txBox="1">
          <a:spLocks noChangeArrowheads="1"/>
        </xdr:cNvSpPr>
      </xdr:nvSpPr>
      <xdr:spPr bwMode="auto">
        <a:xfrm>
          <a:off x="723900" y="2317623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456</xdr:row>
      <xdr:rowOff>0</xdr:rowOff>
    </xdr:from>
    <xdr:to>
      <xdr:col>1</xdr:col>
      <xdr:colOff>76200</xdr:colOff>
      <xdr:row>456</xdr:row>
      <xdr:rowOff>161925</xdr:rowOff>
    </xdr:to>
    <xdr:sp macro="" textlink="">
      <xdr:nvSpPr>
        <xdr:cNvPr id="669" name="Text Box 88"/>
        <xdr:cNvSpPr txBox="1">
          <a:spLocks noChangeArrowheads="1"/>
        </xdr:cNvSpPr>
      </xdr:nvSpPr>
      <xdr:spPr bwMode="auto">
        <a:xfrm>
          <a:off x="723900" y="2317623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70</xdr:row>
      <xdr:rowOff>0</xdr:rowOff>
    </xdr:from>
    <xdr:to>
      <xdr:col>0</xdr:col>
      <xdr:colOff>114300</xdr:colOff>
      <xdr:row>71</xdr:row>
      <xdr:rowOff>38102</xdr:rowOff>
    </xdr:to>
    <xdr:sp macro="" textlink="">
      <xdr:nvSpPr>
        <xdr:cNvPr id="2" name="Text Box 1"/>
        <xdr:cNvSpPr txBox="1">
          <a:spLocks noChangeArrowheads="1"/>
        </xdr:cNvSpPr>
      </xdr:nvSpPr>
      <xdr:spPr bwMode="auto">
        <a:xfrm>
          <a:off x="38100" y="69208650"/>
          <a:ext cx="76200" cy="2000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70</xdr:row>
      <xdr:rowOff>0</xdr:rowOff>
    </xdr:from>
    <xdr:to>
      <xdr:col>0</xdr:col>
      <xdr:colOff>76200</xdr:colOff>
      <xdr:row>71</xdr:row>
      <xdr:rowOff>38102</xdr:rowOff>
    </xdr:to>
    <xdr:sp macro="" textlink="">
      <xdr:nvSpPr>
        <xdr:cNvPr id="3" name="Text Box 2"/>
        <xdr:cNvSpPr txBox="1">
          <a:spLocks noChangeArrowheads="1"/>
        </xdr:cNvSpPr>
      </xdr:nvSpPr>
      <xdr:spPr bwMode="auto">
        <a:xfrm>
          <a:off x="0" y="69208650"/>
          <a:ext cx="76200" cy="2000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70</xdr:row>
      <xdr:rowOff>0</xdr:rowOff>
    </xdr:from>
    <xdr:to>
      <xdr:col>0</xdr:col>
      <xdr:colOff>76200</xdr:colOff>
      <xdr:row>71</xdr:row>
      <xdr:rowOff>38102</xdr:rowOff>
    </xdr:to>
    <xdr:sp macro="" textlink="">
      <xdr:nvSpPr>
        <xdr:cNvPr id="4" name="Text Box 3"/>
        <xdr:cNvSpPr txBox="1">
          <a:spLocks noChangeArrowheads="1"/>
        </xdr:cNvSpPr>
      </xdr:nvSpPr>
      <xdr:spPr bwMode="auto">
        <a:xfrm>
          <a:off x="0" y="69208650"/>
          <a:ext cx="76200" cy="2000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70</xdr:row>
      <xdr:rowOff>0</xdr:rowOff>
    </xdr:from>
    <xdr:to>
      <xdr:col>0</xdr:col>
      <xdr:colOff>76200</xdr:colOff>
      <xdr:row>71</xdr:row>
      <xdr:rowOff>38102</xdr:rowOff>
    </xdr:to>
    <xdr:sp macro="" textlink="">
      <xdr:nvSpPr>
        <xdr:cNvPr id="5" name="Text Box 4"/>
        <xdr:cNvSpPr txBox="1">
          <a:spLocks noChangeArrowheads="1"/>
        </xdr:cNvSpPr>
      </xdr:nvSpPr>
      <xdr:spPr bwMode="auto">
        <a:xfrm>
          <a:off x="0" y="69208650"/>
          <a:ext cx="76200" cy="2000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70</xdr:row>
      <xdr:rowOff>0</xdr:rowOff>
    </xdr:from>
    <xdr:to>
      <xdr:col>0</xdr:col>
      <xdr:colOff>76200</xdr:colOff>
      <xdr:row>71</xdr:row>
      <xdr:rowOff>38102</xdr:rowOff>
    </xdr:to>
    <xdr:sp macro="" textlink="">
      <xdr:nvSpPr>
        <xdr:cNvPr id="6" name="Text Box 85"/>
        <xdr:cNvSpPr txBox="1">
          <a:spLocks noChangeArrowheads="1"/>
        </xdr:cNvSpPr>
      </xdr:nvSpPr>
      <xdr:spPr bwMode="auto">
        <a:xfrm>
          <a:off x="0" y="69208650"/>
          <a:ext cx="76200" cy="2000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70</xdr:row>
      <xdr:rowOff>0</xdr:rowOff>
    </xdr:from>
    <xdr:to>
      <xdr:col>0</xdr:col>
      <xdr:colOff>76200</xdr:colOff>
      <xdr:row>71</xdr:row>
      <xdr:rowOff>38102</xdr:rowOff>
    </xdr:to>
    <xdr:sp macro="" textlink="">
      <xdr:nvSpPr>
        <xdr:cNvPr id="7" name="Text Box 86"/>
        <xdr:cNvSpPr txBox="1">
          <a:spLocks noChangeArrowheads="1"/>
        </xdr:cNvSpPr>
      </xdr:nvSpPr>
      <xdr:spPr bwMode="auto">
        <a:xfrm>
          <a:off x="0" y="69208650"/>
          <a:ext cx="76200" cy="2000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70</xdr:row>
      <xdr:rowOff>0</xdr:rowOff>
    </xdr:from>
    <xdr:to>
      <xdr:col>0</xdr:col>
      <xdr:colOff>76200</xdr:colOff>
      <xdr:row>71</xdr:row>
      <xdr:rowOff>38102</xdr:rowOff>
    </xdr:to>
    <xdr:sp macro="" textlink="">
      <xdr:nvSpPr>
        <xdr:cNvPr id="8" name="Text Box 87"/>
        <xdr:cNvSpPr txBox="1">
          <a:spLocks noChangeArrowheads="1"/>
        </xdr:cNvSpPr>
      </xdr:nvSpPr>
      <xdr:spPr bwMode="auto">
        <a:xfrm>
          <a:off x="0" y="69208650"/>
          <a:ext cx="76200" cy="2000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70</xdr:row>
      <xdr:rowOff>0</xdr:rowOff>
    </xdr:from>
    <xdr:to>
      <xdr:col>0</xdr:col>
      <xdr:colOff>76200</xdr:colOff>
      <xdr:row>71</xdr:row>
      <xdr:rowOff>38102</xdr:rowOff>
    </xdr:to>
    <xdr:sp macro="" textlink="">
      <xdr:nvSpPr>
        <xdr:cNvPr id="9" name="Text Box 88"/>
        <xdr:cNvSpPr txBox="1">
          <a:spLocks noChangeArrowheads="1"/>
        </xdr:cNvSpPr>
      </xdr:nvSpPr>
      <xdr:spPr bwMode="auto">
        <a:xfrm>
          <a:off x="0" y="69208650"/>
          <a:ext cx="76200" cy="2000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10" name="Text Box 138"/>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11" name="Text Box 139"/>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12" name="Text Box 140"/>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13" name="Text Box 141"/>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14" name="Text Box 142"/>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15" name="Text Box 143"/>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16" name="Text Box 144"/>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17" name="Text Box 145"/>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18" name="Text Box 146"/>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19" name="Text Box 147"/>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20" name="Text Box 148"/>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21" name="Text Box 149"/>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22" name="Text Box 150"/>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23" name="Text Box 151"/>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24" name="Text Box 152"/>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25" name="Text Box 153"/>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26" name="Text Box 122"/>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27" name="Text Box 123"/>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28" name="Text Box 124"/>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29" name="Text Box 125"/>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30" name="Text Box 126"/>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31" name="Text Box 127"/>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32" name="Text Box 128"/>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33" name="Text Box 129"/>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34" name="Text Box 130"/>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35" name="Text Box 131"/>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36" name="Text Box 132"/>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37" name="Text Box 133"/>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38" name="Text Box 134"/>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39" name="Text Box 135"/>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40" name="Text Box 136"/>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41" name="Text Box 137"/>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76200</xdr:colOff>
      <xdr:row>70</xdr:row>
      <xdr:rowOff>0</xdr:rowOff>
    </xdr:to>
    <xdr:sp macro="" textlink="">
      <xdr:nvSpPr>
        <xdr:cNvPr id="42" name="Text Box 1"/>
        <xdr:cNvSpPr txBox="1">
          <a:spLocks noChangeArrowheads="1"/>
        </xdr:cNvSpPr>
      </xdr:nvSpPr>
      <xdr:spPr bwMode="auto">
        <a:xfrm>
          <a:off x="581025" y="684371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76200</xdr:colOff>
      <xdr:row>70</xdr:row>
      <xdr:rowOff>0</xdr:rowOff>
    </xdr:to>
    <xdr:sp macro="" textlink="">
      <xdr:nvSpPr>
        <xdr:cNvPr id="43" name="Text Box 2"/>
        <xdr:cNvSpPr txBox="1">
          <a:spLocks noChangeArrowheads="1"/>
        </xdr:cNvSpPr>
      </xdr:nvSpPr>
      <xdr:spPr bwMode="auto">
        <a:xfrm>
          <a:off x="581025" y="684371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76200</xdr:colOff>
      <xdr:row>70</xdr:row>
      <xdr:rowOff>0</xdr:rowOff>
    </xdr:to>
    <xdr:sp macro="" textlink="">
      <xdr:nvSpPr>
        <xdr:cNvPr id="44" name="Text Box 3"/>
        <xdr:cNvSpPr txBox="1">
          <a:spLocks noChangeArrowheads="1"/>
        </xdr:cNvSpPr>
      </xdr:nvSpPr>
      <xdr:spPr bwMode="auto">
        <a:xfrm>
          <a:off x="581025" y="684371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76200</xdr:colOff>
      <xdr:row>70</xdr:row>
      <xdr:rowOff>0</xdr:rowOff>
    </xdr:to>
    <xdr:sp macro="" textlink="">
      <xdr:nvSpPr>
        <xdr:cNvPr id="45" name="Text Box 4"/>
        <xdr:cNvSpPr txBox="1">
          <a:spLocks noChangeArrowheads="1"/>
        </xdr:cNvSpPr>
      </xdr:nvSpPr>
      <xdr:spPr bwMode="auto">
        <a:xfrm>
          <a:off x="581025" y="684371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76200</xdr:colOff>
      <xdr:row>70</xdr:row>
      <xdr:rowOff>0</xdr:rowOff>
    </xdr:to>
    <xdr:sp macro="" textlink="">
      <xdr:nvSpPr>
        <xdr:cNvPr id="46" name="Text Box 85"/>
        <xdr:cNvSpPr txBox="1">
          <a:spLocks noChangeArrowheads="1"/>
        </xdr:cNvSpPr>
      </xdr:nvSpPr>
      <xdr:spPr bwMode="auto">
        <a:xfrm>
          <a:off x="581025" y="684371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76200</xdr:colOff>
      <xdr:row>70</xdr:row>
      <xdr:rowOff>0</xdr:rowOff>
    </xdr:to>
    <xdr:sp macro="" textlink="">
      <xdr:nvSpPr>
        <xdr:cNvPr id="47" name="Text Box 86"/>
        <xdr:cNvSpPr txBox="1">
          <a:spLocks noChangeArrowheads="1"/>
        </xdr:cNvSpPr>
      </xdr:nvSpPr>
      <xdr:spPr bwMode="auto">
        <a:xfrm>
          <a:off x="581025" y="684371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76200</xdr:colOff>
      <xdr:row>70</xdr:row>
      <xdr:rowOff>0</xdr:rowOff>
    </xdr:to>
    <xdr:sp macro="" textlink="">
      <xdr:nvSpPr>
        <xdr:cNvPr id="48" name="Text Box 87"/>
        <xdr:cNvSpPr txBox="1">
          <a:spLocks noChangeArrowheads="1"/>
        </xdr:cNvSpPr>
      </xdr:nvSpPr>
      <xdr:spPr bwMode="auto">
        <a:xfrm>
          <a:off x="581025" y="684371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76200</xdr:colOff>
      <xdr:row>70</xdr:row>
      <xdr:rowOff>0</xdr:rowOff>
    </xdr:to>
    <xdr:sp macro="" textlink="">
      <xdr:nvSpPr>
        <xdr:cNvPr id="49" name="Text Box 88"/>
        <xdr:cNvSpPr txBox="1">
          <a:spLocks noChangeArrowheads="1"/>
        </xdr:cNvSpPr>
      </xdr:nvSpPr>
      <xdr:spPr bwMode="auto">
        <a:xfrm>
          <a:off x="581025" y="684371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50" name="Text Box 138"/>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51" name="Text Box 139"/>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52" name="Text Box 140"/>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53" name="Text Box 141"/>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54" name="Text Box 142"/>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55" name="Text Box 143"/>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56" name="Text Box 144"/>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57" name="Text Box 145"/>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58" name="Text Box 146"/>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59" name="Text Box 147"/>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60" name="Text Box 148"/>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61" name="Text Box 149"/>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62" name="Text Box 150"/>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63" name="Text Box 151"/>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64" name="Text Box 152"/>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65" name="Text Box 153"/>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66" name="Text Box 122"/>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67" name="Text Box 123"/>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68" name="Text Box 124"/>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69" name="Text Box 125"/>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70" name="Text Box 126"/>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71" name="Text Box 127"/>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72" name="Text Box 128"/>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73" name="Text Box 129"/>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74" name="Text Box 130"/>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75" name="Text Box 131"/>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76" name="Text Box 132"/>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77" name="Text Box 133"/>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78" name="Text Box 134"/>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79" name="Text Box 135"/>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80" name="Text Box 136"/>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85725</xdr:colOff>
      <xdr:row>70</xdr:row>
      <xdr:rowOff>0</xdr:rowOff>
    </xdr:to>
    <xdr:sp macro="" textlink="">
      <xdr:nvSpPr>
        <xdr:cNvPr id="81" name="Text Box 137"/>
        <xdr:cNvSpPr txBox="1">
          <a:spLocks noChangeArrowheads="1"/>
        </xdr:cNvSpPr>
      </xdr:nvSpPr>
      <xdr:spPr bwMode="auto">
        <a:xfrm>
          <a:off x="581025" y="684371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76200</xdr:colOff>
      <xdr:row>70</xdr:row>
      <xdr:rowOff>0</xdr:rowOff>
    </xdr:to>
    <xdr:sp macro="" textlink="">
      <xdr:nvSpPr>
        <xdr:cNvPr id="82" name="Text Box 1"/>
        <xdr:cNvSpPr txBox="1">
          <a:spLocks noChangeArrowheads="1"/>
        </xdr:cNvSpPr>
      </xdr:nvSpPr>
      <xdr:spPr bwMode="auto">
        <a:xfrm>
          <a:off x="581025" y="684371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76200</xdr:colOff>
      <xdr:row>70</xdr:row>
      <xdr:rowOff>0</xdr:rowOff>
    </xdr:to>
    <xdr:sp macro="" textlink="">
      <xdr:nvSpPr>
        <xdr:cNvPr id="83" name="Text Box 2"/>
        <xdr:cNvSpPr txBox="1">
          <a:spLocks noChangeArrowheads="1"/>
        </xdr:cNvSpPr>
      </xdr:nvSpPr>
      <xdr:spPr bwMode="auto">
        <a:xfrm>
          <a:off x="581025" y="684371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76200</xdr:colOff>
      <xdr:row>70</xdr:row>
      <xdr:rowOff>0</xdr:rowOff>
    </xdr:to>
    <xdr:sp macro="" textlink="">
      <xdr:nvSpPr>
        <xdr:cNvPr id="84" name="Text Box 3"/>
        <xdr:cNvSpPr txBox="1">
          <a:spLocks noChangeArrowheads="1"/>
        </xdr:cNvSpPr>
      </xdr:nvSpPr>
      <xdr:spPr bwMode="auto">
        <a:xfrm>
          <a:off x="581025" y="684371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76200</xdr:colOff>
      <xdr:row>70</xdr:row>
      <xdr:rowOff>0</xdr:rowOff>
    </xdr:to>
    <xdr:sp macro="" textlink="">
      <xdr:nvSpPr>
        <xdr:cNvPr id="85" name="Text Box 4"/>
        <xdr:cNvSpPr txBox="1">
          <a:spLocks noChangeArrowheads="1"/>
        </xdr:cNvSpPr>
      </xdr:nvSpPr>
      <xdr:spPr bwMode="auto">
        <a:xfrm>
          <a:off x="581025" y="684371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76200</xdr:colOff>
      <xdr:row>70</xdr:row>
      <xdr:rowOff>0</xdr:rowOff>
    </xdr:to>
    <xdr:sp macro="" textlink="">
      <xdr:nvSpPr>
        <xdr:cNvPr id="86" name="Text Box 85"/>
        <xdr:cNvSpPr txBox="1">
          <a:spLocks noChangeArrowheads="1"/>
        </xdr:cNvSpPr>
      </xdr:nvSpPr>
      <xdr:spPr bwMode="auto">
        <a:xfrm>
          <a:off x="581025" y="684371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76200</xdr:colOff>
      <xdr:row>70</xdr:row>
      <xdr:rowOff>0</xdr:rowOff>
    </xdr:to>
    <xdr:sp macro="" textlink="">
      <xdr:nvSpPr>
        <xdr:cNvPr id="87" name="Text Box 86"/>
        <xdr:cNvSpPr txBox="1">
          <a:spLocks noChangeArrowheads="1"/>
        </xdr:cNvSpPr>
      </xdr:nvSpPr>
      <xdr:spPr bwMode="auto">
        <a:xfrm>
          <a:off x="581025" y="684371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76200</xdr:colOff>
      <xdr:row>70</xdr:row>
      <xdr:rowOff>0</xdr:rowOff>
    </xdr:to>
    <xdr:sp macro="" textlink="">
      <xdr:nvSpPr>
        <xdr:cNvPr id="88" name="Text Box 87"/>
        <xdr:cNvSpPr txBox="1">
          <a:spLocks noChangeArrowheads="1"/>
        </xdr:cNvSpPr>
      </xdr:nvSpPr>
      <xdr:spPr bwMode="auto">
        <a:xfrm>
          <a:off x="581025" y="684371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69</xdr:row>
      <xdr:rowOff>0</xdr:rowOff>
    </xdr:from>
    <xdr:to>
      <xdr:col>1</xdr:col>
      <xdr:colOff>76200</xdr:colOff>
      <xdr:row>70</xdr:row>
      <xdr:rowOff>0</xdr:rowOff>
    </xdr:to>
    <xdr:sp macro="" textlink="">
      <xdr:nvSpPr>
        <xdr:cNvPr id="89" name="Text Box 88"/>
        <xdr:cNvSpPr txBox="1">
          <a:spLocks noChangeArrowheads="1"/>
        </xdr:cNvSpPr>
      </xdr:nvSpPr>
      <xdr:spPr bwMode="auto">
        <a:xfrm>
          <a:off x="581025" y="684371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8</xdr:row>
      <xdr:rowOff>0</xdr:rowOff>
    </xdr:from>
    <xdr:to>
      <xdr:col>1</xdr:col>
      <xdr:colOff>76200</xdr:colOff>
      <xdr:row>8</xdr:row>
      <xdr:rowOff>171450</xdr:rowOff>
    </xdr:to>
    <xdr:sp macro="" textlink="">
      <xdr:nvSpPr>
        <xdr:cNvPr id="977578" name="Text Box 1"/>
        <xdr:cNvSpPr txBox="1">
          <a:spLocks noChangeArrowheads="1"/>
        </xdr:cNvSpPr>
      </xdr:nvSpPr>
      <xdr:spPr bwMode="auto">
        <a:xfrm>
          <a:off x="533400" y="269748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76200</xdr:colOff>
      <xdr:row>8</xdr:row>
      <xdr:rowOff>171450</xdr:rowOff>
    </xdr:to>
    <xdr:sp macro="" textlink="">
      <xdr:nvSpPr>
        <xdr:cNvPr id="977579" name="Text Box 2"/>
        <xdr:cNvSpPr txBox="1">
          <a:spLocks noChangeArrowheads="1"/>
        </xdr:cNvSpPr>
      </xdr:nvSpPr>
      <xdr:spPr bwMode="auto">
        <a:xfrm>
          <a:off x="533400" y="269748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76200</xdr:colOff>
      <xdr:row>8</xdr:row>
      <xdr:rowOff>171450</xdr:rowOff>
    </xdr:to>
    <xdr:sp macro="" textlink="">
      <xdr:nvSpPr>
        <xdr:cNvPr id="977580" name="Text Box 3"/>
        <xdr:cNvSpPr txBox="1">
          <a:spLocks noChangeArrowheads="1"/>
        </xdr:cNvSpPr>
      </xdr:nvSpPr>
      <xdr:spPr bwMode="auto">
        <a:xfrm>
          <a:off x="533400" y="269748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76200</xdr:colOff>
      <xdr:row>8</xdr:row>
      <xdr:rowOff>171450</xdr:rowOff>
    </xdr:to>
    <xdr:sp macro="" textlink="">
      <xdr:nvSpPr>
        <xdr:cNvPr id="977581" name="Text Box 4"/>
        <xdr:cNvSpPr txBox="1">
          <a:spLocks noChangeArrowheads="1"/>
        </xdr:cNvSpPr>
      </xdr:nvSpPr>
      <xdr:spPr bwMode="auto">
        <a:xfrm>
          <a:off x="533400" y="269748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76200</xdr:colOff>
      <xdr:row>8</xdr:row>
      <xdr:rowOff>171450</xdr:rowOff>
    </xdr:to>
    <xdr:sp macro="" textlink="">
      <xdr:nvSpPr>
        <xdr:cNvPr id="977582" name="Text Box 85"/>
        <xdr:cNvSpPr txBox="1">
          <a:spLocks noChangeArrowheads="1"/>
        </xdr:cNvSpPr>
      </xdr:nvSpPr>
      <xdr:spPr bwMode="auto">
        <a:xfrm>
          <a:off x="533400" y="269748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76200</xdr:colOff>
      <xdr:row>8</xdr:row>
      <xdr:rowOff>171450</xdr:rowOff>
    </xdr:to>
    <xdr:sp macro="" textlink="">
      <xdr:nvSpPr>
        <xdr:cNvPr id="977583" name="Text Box 86"/>
        <xdr:cNvSpPr txBox="1">
          <a:spLocks noChangeArrowheads="1"/>
        </xdr:cNvSpPr>
      </xdr:nvSpPr>
      <xdr:spPr bwMode="auto">
        <a:xfrm>
          <a:off x="533400" y="269748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76200</xdr:colOff>
      <xdr:row>8</xdr:row>
      <xdr:rowOff>171450</xdr:rowOff>
    </xdr:to>
    <xdr:sp macro="" textlink="">
      <xdr:nvSpPr>
        <xdr:cNvPr id="977584" name="Text Box 87"/>
        <xdr:cNvSpPr txBox="1">
          <a:spLocks noChangeArrowheads="1"/>
        </xdr:cNvSpPr>
      </xdr:nvSpPr>
      <xdr:spPr bwMode="auto">
        <a:xfrm>
          <a:off x="533400" y="269748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76200</xdr:colOff>
      <xdr:row>8</xdr:row>
      <xdr:rowOff>171450</xdr:rowOff>
    </xdr:to>
    <xdr:sp macro="" textlink="">
      <xdr:nvSpPr>
        <xdr:cNvPr id="977585" name="Text Box 88"/>
        <xdr:cNvSpPr txBox="1">
          <a:spLocks noChangeArrowheads="1"/>
        </xdr:cNvSpPr>
      </xdr:nvSpPr>
      <xdr:spPr bwMode="auto">
        <a:xfrm>
          <a:off x="533400" y="269748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586" name="Text Box 138"/>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587" name="Text Box 139"/>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588" name="Text Box 140"/>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589" name="Text Box 141"/>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590" name="Text Box 142"/>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591" name="Text Box 143"/>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592" name="Text Box 144"/>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593" name="Text Box 145"/>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594" name="Text Box 146"/>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595" name="Text Box 147"/>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596" name="Text Box 148"/>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597" name="Text Box 149"/>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598" name="Text Box 150"/>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599" name="Text Box 151"/>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600" name="Text Box 152"/>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601" name="Text Box 153"/>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602" name="Text Box 122"/>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603" name="Text Box 123"/>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604" name="Text Box 124"/>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605" name="Text Box 125"/>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606" name="Text Box 126"/>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607" name="Text Box 127"/>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608" name="Text Box 128"/>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609" name="Text Box 129"/>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610" name="Text Box 130"/>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611" name="Text Box 131"/>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612" name="Text Box 132"/>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613" name="Text Box 133"/>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614" name="Text Box 134"/>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615" name="Text Box 135"/>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616" name="Text Box 136"/>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85725</xdr:colOff>
      <xdr:row>8</xdr:row>
      <xdr:rowOff>161925</xdr:rowOff>
    </xdr:to>
    <xdr:sp macro="" textlink="">
      <xdr:nvSpPr>
        <xdr:cNvPr id="977617" name="Text Box 137"/>
        <xdr:cNvSpPr txBox="1">
          <a:spLocks noChangeArrowheads="1"/>
        </xdr:cNvSpPr>
      </xdr:nvSpPr>
      <xdr:spPr bwMode="auto">
        <a:xfrm>
          <a:off x="533400" y="2697480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76200</xdr:colOff>
      <xdr:row>8</xdr:row>
      <xdr:rowOff>161925</xdr:rowOff>
    </xdr:to>
    <xdr:sp macro="" textlink="">
      <xdr:nvSpPr>
        <xdr:cNvPr id="977618" name="Text Box 1"/>
        <xdr:cNvSpPr txBox="1">
          <a:spLocks noChangeArrowheads="1"/>
        </xdr:cNvSpPr>
      </xdr:nvSpPr>
      <xdr:spPr bwMode="auto">
        <a:xfrm>
          <a:off x="533400" y="269748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76200</xdr:colOff>
      <xdr:row>8</xdr:row>
      <xdr:rowOff>161925</xdr:rowOff>
    </xdr:to>
    <xdr:sp macro="" textlink="">
      <xdr:nvSpPr>
        <xdr:cNvPr id="977619" name="Text Box 2"/>
        <xdr:cNvSpPr txBox="1">
          <a:spLocks noChangeArrowheads="1"/>
        </xdr:cNvSpPr>
      </xdr:nvSpPr>
      <xdr:spPr bwMode="auto">
        <a:xfrm>
          <a:off x="533400" y="269748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76200</xdr:colOff>
      <xdr:row>8</xdr:row>
      <xdr:rowOff>161925</xdr:rowOff>
    </xdr:to>
    <xdr:sp macro="" textlink="">
      <xdr:nvSpPr>
        <xdr:cNvPr id="977620" name="Text Box 3"/>
        <xdr:cNvSpPr txBox="1">
          <a:spLocks noChangeArrowheads="1"/>
        </xdr:cNvSpPr>
      </xdr:nvSpPr>
      <xdr:spPr bwMode="auto">
        <a:xfrm>
          <a:off x="533400" y="269748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76200</xdr:colOff>
      <xdr:row>8</xdr:row>
      <xdr:rowOff>161925</xdr:rowOff>
    </xdr:to>
    <xdr:sp macro="" textlink="">
      <xdr:nvSpPr>
        <xdr:cNvPr id="977621" name="Text Box 4"/>
        <xdr:cNvSpPr txBox="1">
          <a:spLocks noChangeArrowheads="1"/>
        </xdr:cNvSpPr>
      </xdr:nvSpPr>
      <xdr:spPr bwMode="auto">
        <a:xfrm>
          <a:off x="533400" y="269748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76200</xdr:colOff>
      <xdr:row>8</xdr:row>
      <xdr:rowOff>161925</xdr:rowOff>
    </xdr:to>
    <xdr:sp macro="" textlink="">
      <xdr:nvSpPr>
        <xdr:cNvPr id="977622" name="Text Box 85"/>
        <xdr:cNvSpPr txBox="1">
          <a:spLocks noChangeArrowheads="1"/>
        </xdr:cNvSpPr>
      </xdr:nvSpPr>
      <xdr:spPr bwMode="auto">
        <a:xfrm>
          <a:off x="533400" y="269748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76200</xdr:colOff>
      <xdr:row>8</xdr:row>
      <xdr:rowOff>161925</xdr:rowOff>
    </xdr:to>
    <xdr:sp macro="" textlink="">
      <xdr:nvSpPr>
        <xdr:cNvPr id="977623" name="Text Box 86"/>
        <xdr:cNvSpPr txBox="1">
          <a:spLocks noChangeArrowheads="1"/>
        </xdr:cNvSpPr>
      </xdr:nvSpPr>
      <xdr:spPr bwMode="auto">
        <a:xfrm>
          <a:off x="533400" y="269748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76200</xdr:colOff>
      <xdr:row>8</xdr:row>
      <xdr:rowOff>161925</xdr:rowOff>
    </xdr:to>
    <xdr:sp macro="" textlink="">
      <xdr:nvSpPr>
        <xdr:cNvPr id="977624" name="Text Box 87"/>
        <xdr:cNvSpPr txBox="1">
          <a:spLocks noChangeArrowheads="1"/>
        </xdr:cNvSpPr>
      </xdr:nvSpPr>
      <xdr:spPr bwMode="auto">
        <a:xfrm>
          <a:off x="533400" y="269748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xdr:col>
      <xdr:colOff>76200</xdr:colOff>
      <xdr:row>8</xdr:row>
      <xdr:rowOff>161925</xdr:rowOff>
    </xdr:to>
    <xdr:sp macro="" textlink="">
      <xdr:nvSpPr>
        <xdr:cNvPr id="977625" name="Text Box 88"/>
        <xdr:cNvSpPr txBox="1">
          <a:spLocks noChangeArrowheads="1"/>
        </xdr:cNvSpPr>
      </xdr:nvSpPr>
      <xdr:spPr bwMode="auto">
        <a:xfrm>
          <a:off x="533400" y="269748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9"/>
  <sheetViews>
    <sheetView view="pageBreakPreview" zoomScaleSheetLayoutView="100" workbookViewId="0">
      <selection activeCell="C8" sqref="C8"/>
    </sheetView>
  </sheetViews>
  <sheetFormatPr defaultColWidth="9.140625" defaultRowHeight="15.75"/>
  <cols>
    <col min="1" max="1" width="11" style="2" bestFit="1" customWidth="1"/>
    <col min="2" max="2" width="2.42578125" style="6" bestFit="1" customWidth="1"/>
    <col min="3" max="3" width="40" style="2" customWidth="1"/>
    <col min="4" max="4" width="40.7109375" style="2" customWidth="1"/>
    <col min="5" max="16384" width="9.140625" style="2"/>
  </cols>
  <sheetData>
    <row r="1" spans="1:4" ht="36" customHeight="1">
      <c r="A1" s="275" t="s">
        <v>466</v>
      </c>
      <c r="B1" s="275"/>
      <c r="C1" s="275"/>
      <c r="D1" s="275"/>
    </row>
    <row r="2" spans="1:4" ht="61.5" customHeight="1">
      <c r="A2" s="276" t="s">
        <v>1456</v>
      </c>
      <c r="B2" s="276"/>
      <c r="C2" s="276"/>
      <c r="D2" s="276"/>
    </row>
    <row r="3" spans="1:4" ht="24.95" customHeight="1">
      <c r="A3" s="276" t="s">
        <v>1458</v>
      </c>
      <c r="B3" s="276"/>
      <c r="C3" s="276"/>
      <c r="D3" s="276"/>
    </row>
    <row r="4" spans="1:4" ht="24.95" customHeight="1">
      <c r="A4" s="277" t="s">
        <v>456</v>
      </c>
      <c r="B4" s="277"/>
      <c r="C4" s="277"/>
      <c r="D4" s="277"/>
    </row>
    <row r="5" spans="1:4" ht="16.5" customHeight="1">
      <c r="A5" s="278" t="s">
        <v>458</v>
      </c>
      <c r="B5" s="278"/>
      <c r="C5" s="278"/>
      <c r="D5" s="273" t="s">
        <v>548</v>
      </c>
    </row>
    <row r="6" spans="1:4" ht="16.5" customHeight="1">
      <c r="A6" s="278"/>
      <c r="B6" s="278"/>
      <c r="C6" s="278"/>
      <c r="D6" s="274"/>
    </row>
    <row r="7" spans="1:4" ht="55.5" customHeight="1">
      <c r="A7" s="44" t="s">
        <v>467</v>
      </c>
      <c r="B7" s="45" t="s">
        <v>471</v>
      </c>
      <c r="C7" s="46" t="s">
        <v>472</v>
      </c>
      <c r="D7" s="40"/>
    </row>
    <row r="8" spans="1:4" ht="57.75" customHeight="1">
      <c r="A8" s="44" t="s">
        <v>468</v>
      </c>
      <c r="B8" s="45" t="s">
        <v>471</v>
      </c>
      <c r="C8" s="46" t="s">
        <v>547</v>
      </c>
      <c r="D8" s="40"/>
    </row>
    <row r="9" spans="1:4" ht="55.5" customHeight="1">
      <c r="A9" s="44" t="s">
        <v>469</v>
      </c>
      <c r="B9" s="45" t="s">
        <v>471</v>
      </c>
      <c r="C9" s="46" t="s">
        <v>473</v>
      </c>
      <c r="D9" s="40"/>
    </row>
    <row r="10" spans="1:4" ht="54" customHeight="1">
      <c r="A10" s="44" t="s">
        <v>470</v>
      </c>
      <c r="B10" s="45" t="s">
        <v>471</v>
      </c>
      <c r="C10" s="46" t="s">
        <v>474</v>
      </c>
      <c r="D10" s="40"/>
    </row>
    <row r="11" spans="1:4" ht="48.75" customHeight="1">
      <c r="A11" s="269" t="s">
        <v>476</v>
      </c>
      <c r="B11" s="269"/>
      <c r="C11" s="269"/>
      <c r="D11" s="41"/>
    </row>
    <row r="12" spans="1:4" ht="30" customHeight="1">
      <c r="A12" s="270" t="s">
        <v>556</v>
      </c>
      <c r="B12" s="271"/>
      <c r="C12" s="272"/>
      <c r="D12" s="42"/>
    </row>
    <row r="13" spans="1:4" ht="24.75" customHeight="1">
      <c r="A13" s="263" t="s">
        <v>557</v>
      </c>
      <c r="B13" s="264"/>
      <c r="C13" s="265"/>
      <c r="D13" s="43"/>
    </row>
    <row r="14" spans="1:4" ht="61.5" customHeight="1">
      <c r="A14" s="266" t="s">
        <v>558</v>
      </c>
      <c r="B14" s="266"/>
      <c r="C14" s="266"/>
      <c r="D14" s="266"/>
    </row>
    <row r="15" spans="1:4">
      <c r="C15" s="6"/>
    </row>
    <row r="16" spans="1:4">
      <c r="A16" s="267" t="s">
        <v>559</v>
      </c>
      <c r="B16" s="267"/>
      <c r="C16" s="267"/>
    </row>
    <row r="17" spans="1:4">
      <c r="A17" s="6"/>
      <c r="C17" s="6"/>
    </row>
    <row r="19" spans="1:4" ht="51" customHeight="1">
      <c r="A19" s="268" t="s">
        <v>554</v>
      </c>
      <c r="B19" s="267"/>
      <c r="C19" s="267"/>
      <c r="D19" s="2" t="s">
        <v>560</v>
      </c>
    </row>
  </sheetData>
  <sheetProtection password="8FA2" sheet="1" objects="1" scenarios="1"/>
  <mergeCells count="12">
    <mergeCell ref="D5:D6"/>
    <mergeCell ref="A1:D1"/>
    <mergeCell ref="A2:D2"/>
    <mergeCell ref="A4:D4"/>
    <mergeCell ref="A3:D3"/>
    <mergeCell ref="A5:C6"/>
    <mergeCell ref="A13:C13"/>
    <mergeCell ref="A14:D14"/>
    <mergeCell ref="A16:C16"/>
    <mergeCell ref="A19:C19"/>
    <mergeCell ref="A11:C11"/>
    <mergeCell ref="A12:C12"/>
  </mergeCells>
  <pageMargins left="0.70866141732283472" right="0.70866141732283472" top="0.74803149606299213" bottom="0.74803149606299213" header="0.31496062992125984" footer="0.31496062992125984"/>
  <pageSetup paperSize="9" scale="94" fitToHeight="0" orientation="portrait" r:id="rId1"/>
  <headerFooter>
    <oddFooter>&amp;C&amp;"Book Antiqua,Regular"&amp;12CS - SOC -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41"/>
  <sheetViews>
    <sheetView showGridLines="0" view="pageBreakPreview" topLeftCell="A465" zoomScale="85" zoomScaleNormal="75" zoomScaleSheetLayoutView="85" zoomScalePageLayoutView="50" workbookViewId="0">
      <selection activeCell="B466" sqref="B466"/>
    </sheetView>
  </sheetViews>
  <sheetFormatPr defaultColWidth="9.140625" defaultRowHeight="18.75"/>
  <cols>
    <col min="1" max="1" width="9.7109375" style="251" customWidth="1"/>
    <col min="2" max="2" width="88.140625" style="65" customWidth="1"/>
    <col min="3" max="3" width="12.42578125" style="61" customWidth="1"/>
    <col min="4" max="4" width="15.7109375" style="66" customWidth="1"/>
    <col min="5" max="5" width="60.7109375" style="77" customWidth="1"/>
    <col min="6" max="6" width="30.7109375" style="67" customWidth="1"/>
    <col min="7" max="7" width="20.7109375" style="47" customWidth="1"/>
    <col min="8" max="8" width="23.7109375" style="47" bestFit="1" customWidth="1"/>
    <col min="9" max="9" width="25" style="48" bestFit="1" customWidth="1"/>
    <col min="10" max="10" width="15.85546875" style="48" bestFit="1" customWidth="1"/>
    <col min="11" max="11" width="9.28515625" style="48" bestFit="1" customWidth="1"/>
    <col min="12" max="12" width="9.140625" style="48"/>
    <col min="13" max="14" width="9.28515625" style="48" bestFit="1" customWidth="1"/>
    <col min="15" max="15" width="9.42578125" style="48" bestFit="1" customWidth="1"/>
    <col min="16" max="16" width="9.140625" style="48"/>
    <col min="17" max="17" width="14.28515625" style="48" bestFit="1" customWidth="1"/>
    <col min="18" max="16384" width="9.140625" style="48"/>
  </cols>
  <sheetData>
    <row r="1" spans="1:8" ht="27" customHeight="1">
      <c r="A1" s="279" t="s">
        <v>466</v>
      </c>
      <c r="B1" s="279"/>
      <c r="C1" s="279"/>
      <c r="D1" s="279"/>
      <c r="E1" s="280"/>
      <c r="F1" s="279"/>
    </row>
    <row r="2" spans="1:8" ht="42.75" customHeight="1">
      <c r="A2" s="281" t="s">
        <v>1456</v>
      </c>
      <c r="B2" s="281"/>
      <c r="C2" s="281"/>
      <c r="D2" s="281"/>
      <c r="E2" s="281"/>
      <c r="F2" s="281"/>
    </row>
    <row r="3" spans="1:8" ht="30.75" customHeight="1">
      <c r="A3" s="281" t="s">
        <v>1459</v>
      </c>
      <c r="B3" s="281"/>
      <c r="C3" s="281"/>
      <c r="D3" s="281"/>
      <c r="E3" s="281"/>
      <c r="F3" s="281"/>
    </row>
    <row r="4" spans="1:8">
      <c r="A4" s="279" t="s">
        <v>208</v>
      </c>
      <c r="B4" s="279"/>
      <c r="C4" s="279"/>
      <c r="D4" s="279"/>
      <c r="E4" s="279"/>
      <c r="F4" s="279"/>
    </row>
    <row r="5" spans="1:8" s="52" customFormat="1" ht="37.5">
      <c r="A5" s="238" t="s">
        <v>477</v>
      </c>
      <c r="B5" s="239" t="s">
        <v>209</v>
      </c>
      <c r="C5" s="240" t="s">
        <v>30</v>
      </c>
      <c r="D5" s="241" t="s">
        <v>475</v>
      </c>
      <c r="E5" s="242" t="s">
        <v>462</v>
      </c>
      <c r="F5" s="243" t="s">
        <v>463</v>
      </c>
      <c r="G5" s="51"/>
      <c r="H5" s="51"/>
    </row>
    <row r="6" spans="1:8" s="52" customFormat="1" ht="76.5" customHeight="1">
      <c r="A6" s="238"/>
      <c r="B6" s="244" t="s">
        <v>1449</v>
      </c>
      <c r="C6" s="240"/>
      <c r="D6" s="241"/>
      <c r="E6" s="242"/>
      <c r="F6" s="243"/>
      <c r="G6" s="51"/>
      <c r="H6" s="51"/>
    </row>
    <row r="7" spans="1:8" s="52" customFormat="1" ht="34.5" customHeight="1">
      <c r="A7" s="245" t="s">
        <v>116</v>
      </c>
      <c r="B7" s="54" t="s">
        <v>31</v>
      </c>
      <c r="C7" s="55"/>
      <c r="D7" s="56"/>
      <c r="E7" s="57"/>
      <c r="F7" s="58"/>
      <c r="G7" s="51"/>
      <c r="H7" s="51"/>
    </row>
    <row r="8" spans="1:8" s="52" customFormat="1" ht="95.1" customHeight="1">
      <c r="A8" s="246" t="s">
        <v>117</v>
      </c>
      <c r="B8" s="59" t="s">
        <v>567</v>
      </c>
      <c r="C8" s="78" t="s">
        <v>568</v>
      </c>
      <c r="D8" s="79">
        <f>400+1900</f>
        <v>2300</v>
      </c>
      <c r="E8" s="57"/>
      <c r="F8" s="60"/>
      <c r="G8" s="51"/>
      <c r="H8" s="51"/>
    </row>
    <row r="9" spans="1:8" s="52" customFormat="1" ht="95.1" customHeight="1">
      <c r="A9" s="246" t="s">
        <v>119</v>
      </c>
      <c r="B9" s="59" t="s">
        <v>92</v>
      </c>
      <c r="C9" s="78"/>
      <c r="D9" s="79"/>
      <c r="E9" s="57"/>
      <c r="F9" s="60"/>
      <c r="G9" s="51"/>
      <c r="H9" s="51"/>
    </row>
    <row r="10" spans="1:8" s="52" customFormat="1" ht="117.75" customHeight="1">
      <c r="A10" s="246" t="s">
        <v>12</v>
      </c>
      <c r="B10" s="59" t="s">
        <v>295</v>
      </c>
      <c r="C10" s="78" t="s">
        <v>27</v>
      </c>
      <c r="D10" s="79">
        <f>1692+2502+233.35+306+15+2963+1400</f>
        <v>9111.35</v>
      </c>
      <c r="E10" s="57"/>
      <c r="F10" s="60"/>
      <c r="G10" s="51"/>
      <c r="H10" s="51"/>
    </row>
    <row r="11" spans="1:8" s="52" customFormat="1" ht="117.75" customHeight="1">
      <c r="A11" s="246" t="s">
        <v>13</v>
      </c>
      <c r="B11" s="59" t="s">
        <v>56</v>
      </c>
      <c r="C11" s="78" t="s">
        <v>27</v>
      </c>
      <c r="D11" s="79">
        <f>551+202+127.5+6</f>
        <v>886.5</v>
      </c>
      <c r="E11" s="57"/>
      <c r="F11" s="60"/>
      <c r="G11" s="51"/>
      <c r="H11" s="51"/>
    </row>
    <row r="12" spans="1:8" s="52" customFormat="1" ht="117.75" customHeight="1">
      <c r="A12" s="246" t="s">
        <v>32</v>
      </c>
      <c r="B12" s="59" t="s">
        <v>118</v>
      </c>
      <c r="C12" s="78" t="s">
        <v>27</v>
      </c>
      <c r="D12" s="79">
        <f>111+26.5</f>
        <v>137.5</v>
      </c>
      <c r="E12" s="57"/>
      <c r="F12" s="60"/>
      <c r="G12" s="51"/>
      <c r="H12" s="51"/>
    </row>
    <row r="13" spans="1:8" s="52" customFormat="1" ht="117.75" customHeight="1">
      <c r="A13" s="246" t="s">
        <v>34</v>
      </c>
      <c r="B13" s="59" t="s">
        <v>62</v>
      </c>
      <c r="C13" s="78" t="s">
        <v>27</v>
      </c>
      <c r="D13" s="79">
        <f>54+73+350</f>
        <v>477</v>
      </c>
      <c r="E13" s="57"/>
      <c r="F13" s="60"/>
      <c r="G13" s="51"/>
      <c r="H13" s="51"/>
    </row>
    <row r="14" spans="1:8" s="52" customFormat="1" ht="117.75" customHeight="1">
      <c r="A14" s="246" t="s">
        <v>120</v>
      </c>
      <c r="B14" s="59" t="s">
        <v>93</v>
      </c>
      <c r="C14" s="78"/>
      <c r="D14" s="79"/>
      <c r="E14" s="57"/>
      <c r="F14" s="60"/>
      <c r="G14" s="51"/>
      <c r="H14" s="51"/>
    </row>
    <row r="15" spans="1:8" s="52" customFormat="1" ht="117.75" customHeight="1">
      <c r="A15" s="246" t="s">
        <v>12</v>
      </c>
      <c r="B15" s="59" t="s">
        <v>295</v>
      </c>
      <c r="C15" s="78" t="s">
        <v>27</v>
      </c>
      <c r="D15" s="79">
        <f>2353.09+5754+309+209+263</f>
        <v>8888.09</v>
      </c>
      <c r="E15" s="57"/>
      <c r="F15" s="60"/>
      <c r="G15" s="51"/>
      <c r="H15" s="51"/>
    </row>
    <row r="16" spans="1:8" s="52" customFormat="1" ht="117.75" customHeight="1">
      <c r="A16" s="246" t="s">
        <v>13</v>
      </c>
      <c r="B16" s="59" t="s">
        <v>56</v>
      </c>
      <c r="C16" s="78" t="s">
        <v>27</v>
      </c>
      <c r="D16" s="79">
        <f>39+70.41+42+66</f>
        <v>217.41</v>
      </c>
      <c r="E16" s="57"/>
      <c r="F16" s="60"/>
      <c r="G16" s="51"/>
      <c r="H16" s="51"/>
    </row>
    <row r="17" spans="1:8" s="52" customFormat="1" ht="117.75" customHeight="1">
      <c r="A17" s="246" t="s">
        <v>32</v>
      </c>
      <c r="B17" s="59" t="s">
        <v>425</v>
      </c>
      <c r="C17" s="78" t="s">
        <v>27</v>
      </c>
      <c r="D17" s="79">
        <f>3.38+20+7+10</f>
        <v>40.379999999999995</v>
      </c>
      <c r="E17" s="57"/>
      <c r="F17" s="60"/>
      <c r="G17" s="51"/>
      <c r="H17" s="51"/>
    </row>
    <row r="18" spans="1:8" s="52" customFormat="1" ht="117.75" customHeight="1">
      <c r="A18" s="246" t="s">
        <v>34</v>
      </c>
      <c r="B18" s="59" t="s">
        <v>424</v>
      </c>
      <c r="C18" s="78" t="s">
        <v>27</v>
      </c>
      <c r="D18" s="79">
        <f>6.26+4+7</f>
        <v>17.259999999999998</v>
      </c>
      <c r="E18" s="57"/>
      <c r="F18" s="60"/>
      <c r="G18" s="51"/>
      <c r="H18" s="51"/>
    </row>
    <row r="19" spans="1:8" s="52" customFormat="1" ht="117.75" customHeight="1">
      <c r="A19" s="246" t="s">
        <v>121</v>
      </c>
      <c r="B19" s="59" t="s">
        <v>451</v>
      </c>
      <c r="C19" s="78"/>
      <c r="D19" s="79"/>
      <c r="E19" s="57"/>
      <c r="F19" s="60"/>
      <c r="G19" s="51"/>
      <c r="H19" s="51"/>
    </row>
    <row r="20" spans="1:8" s="52" customFormat="1" ht="117.75" customHeight="1">
      <c r="A20" s="246" t="s">
        <v>12</v>
      </c>
      <c r="B20" s="59" t="s">
        <v>70</v>
      </c>
      <c r="C20" s="78"/>
      <c r="D20" s="79"/>
      <c r="E20" s="57"/>
      <c r="F20" s="60"/>
      <c r="G20" s="51"/>
      <c r="H20" s="51"/>
    </row>
    <row r="21" spans="1:8" s="52" customFormat="1" ht="117.75" customHeight="1">
      <c r="A21" s="246" t="s">
        <v>94</v>
      </c>
      <c r="B21" s="59" t="s">
        <v>71</v>
      </c>
      <c r="C21" s="78" t="s">
        <v>27</v>
      </c>
      <c r="D21" s="79">
        <f>140+1889.5</f>
        <v>2029.5</v>
      </c>
      <c r="E21" s="57"/>
      <c r="F21" s="60"/>
      <c r="G21" s="51"/>
      <c r="H21" s="51"/>
    </row>
    <row r="22" spans="1:8" s="52" customFormat="1" ht="117.75" customHeight="1">
      <c r="A22" s="246" t="s">
        <v>109</v>
      </c>
      <c r="B22" s="59" t="s">
        <v>452</v>
      </c>
      <c r="C22" s="78" t="s">
        <v>27</v>
      </c>
      <c r="D22" s="79">
        <f>35+247.5</f>
        <v>282.5</v>
      </c>
      <c r="E22" s="57"/>
      <c r="F22" s="60"/>
      <c r="G22" s="51"/>
      <c r="H22" s="51"/>
    </row>
    <row r="23" spans="1:8" s="52" customFormat="1" ht="117.75" customHeight="1">
      <c r="A23" s="246" t="s">
        <v>122</v>
      </c>
      <c r="B23" s="59" t="s">
        <v>426</v>
      </c>
      <c r="C23" s="78" t="s">
        <v>27</v>
      </c>
      <c r="D23" s="79">
        <f>1498+4642.43</f>
        <v>6140.43</v>
      </c>
      <c r="E23" s="57"/>
      <c r="F23" s="60"/>
      <c r="G23" s="51"/>
      <c r="H23" s="51"/>
    </row>
    <row r="24" spans="1:8" s="52" customFormat="1" ht="117.75" customHeight="1">
      <c r="A24" s="246" t="s">
        <v>123</v>
      </c>
      <c r="B24" s="59" t="s">
        <v>459</v>
      </c>
      <c r="C24" s="78" t="s">
        <v>27</v>
      </c>
      <c r="D24" s="79">
        <f>5656+2693.57+35</f>
        <v>8384.57</v>
      </c>
      <c r="E24" s="57"/>
      <c r="F24" s="60"/>
      <c r="G24" s="51"/>
      <c r="H24" s="51"/>
    </row>
    <row r="25" spans="1:8" s="52" customFormat="1" ht="117.75" customHeight="1">
      <c r="A25" s="246" t="s">
        <v>124</v>
      </c>
      <c r="B25" s="59" t="s">
        <v>569</v>
      </c>
      <c r="C25" s="78" t="s">
        <v>27</v>
      </c>
      <c r="D25" s="79">
        <f>5.88+39+10</f>
        <v>54.88</v>
      </c>
      <c r="E25" s="57"/>
      <c r="F25" s="60"/>
      <c r="G25" s="51"/>
      <c r="H25" s="51"/>
    </row>
    <row r="26" spans="1:8" s="52" customFormat="1" ht="117.75" customHeight="1">
      <c r="A26" s="246" t="s">
        <v>571</v>
      </c>
      <c r="B26" s="59" t="s">
        <v>570</v>
      </c>
      <c r="C26" s="78" t="s">
        <v>27</v>
      </c>
      <c r="D26" s="79">
        <f>53.63</f>
        <v>53.63</v>
      </c>
      <c r="E26" s="57"/>
      <c r="F26" s="60"/>
      <c r="G26" s="51"/>
      <c r="H26" s="51"/>
    </row>
    <row r="27" spans="1:8" s="52" customFormat="1" ht="117.75" customHeight="1">
      <c r="A27" s="246" t="s">
        <v>577</v>
      </c>
      <c r="B27" s="59" t="s">
        <v>846</v>
      </c>
      <c r="C27" s="78" t="s">
        <v>28</v>
      </c>
      <c r="D27" s="79">
        <f>2450</f>
        <v>2450</v>
      </c>
      <c r="E27" s="57"/>
      <c r="F27" s="60"/>
      <c r="G27" s="51"/>
      <c r="H27" s="51"/>
    </row>
    <row r="28" spans="1:8" s="52" customFormat="1" ht="138" customHeight="1">
      <c r="A28" s="246" t="s">
        <v>973</v>
      </c>
      <c r="B28" s="59" t="s">
        <v>847</v>
      </c>
      <c r="C28" s="78"/>
      <c r="D28" s="79"/>
      <c r="E28" s="57"/>
      <c r="F28" s="60"/>
      <c r="G28" s="51"/>
      <c r="H28" s="51"/>
    </row>
    <row r="29" spans="1:8" s="52" customFormat="1" ht="117.75" customHeight="1">
      <c r="A29" s="246"/>
      <c r="B29" s="59" t="s">
        <v>848</v>
      </c>
      <c r="C29" s="78" t="s">
        <v>27</v>
      </c>
      <c r="D29" s="79">
        <f>3745+367</f>
        <v>4112</v>
      </c>
      <c r="E29" s="57"/>
      <c r="F29" s="60"/>
      <c r="G29" s="51"/>
      <c r="H29" s="51"/>
    </row>
    <row r="30" spans="1:8" s="52" customFormat="1" ht="165" customHeight="1">
      <c r="A30" s="246" t="s">
        <v>974</v>
      </c>
      <c r="B30" s="59" t="s">
        <v>1452</v>
      </c>
      <c r="C30" s="78" t="s">
        <v>27</v>
      </c>
      <c r="D30" s="79">
        <f>4001</f>
        <v>4001</v>
      </c>
      <c r="E30" s="57"/>
      <c r="F30" s="60"/>
      <c r="G30" s="51"/>
      <c r="H30" s="51"/>
    </row>
    <row r="31" spans="1:8" s="52" customFormat="1" ht="117.75" customHeight="1">
      <c r="A31" s="246" t="s">
        <v>975</v>
      </c>
      <c r="B31" s="59" t="s">
        <v>850</v>
      </c>
      <c r="C31" s="78" t="s">
        <v>66</v>
      </c>
      <c r="D31" s="79">
        <f>16512</f>
        <v>16512</v>
      </c>
      <c r="E31" s="57"/>
      <c r="F31" s="60"/>
      <c r="G31" s="51"/>
      <c r="H31" s="51"/>
    </row>
    <row r="32" spans="1:8" s="52" customFormat="1" ht="228.75" customHeight="1">
      <c r="A32" s="246" t="s">
        <v>976</v>
      </c>
      <c r="B32" s="59" t="s">
        <v>849</v>
      </c>
      <c r="C32" s="78" t="s">
        <v>851</v>
      </c>
      <c r="D32" s="79">
        <f>1128</f>
        <v>1128</v>
      </c>
      <c r="E32" s="57"/>
      <c r="F32" s="60"/>
      <c r="G32" s="51"/>
      <c r="H32" s="51"/>
    </row>
    <row r="33" spans="1:8" s="52" customFormat="1" ht="117.75" customHeight="1">
      <c r="A33" s="246" t="s">
        <v>977</v>
      </c>
      <c r="B33" s="59" t="s">
        <v>852</v>
      </c>
      <c r="C33" s="78" t="s">
        <v>66</v>
      </c>
      <c r="D33" s="79">
        <f>17710</f>
        <v>17710</v>
      </c>
      <c r="E33" s="57"/>
      <c r="F33" s="60"/>
      <c r="G33" s="51"/>
      <c r="H33" s="51"/>
    </row>
    <row r="34" spans="1:8" s="52" customFormat="1" ht="246.75" customHeight="1">
      <c r="A34" s="246" t="s">
        <v>978</v>
      </c>
      <c r="B34" s="59" t="s">
        <v>853</v>
      </c>
      <c r="C34" s="78" t="s">
        <v>27</v>
      </c>
      <c r="D34" s="79">
        <f>752+38</f>
        <v>790</v>
      </c>
      <c r="E34" s="57"/>
      <c r="F34" s="60"/>
      <c r="G34" s="51"/>
      <c r="H34" s="51"/>
    </row>
    <row r="35" spans="1:8" s="52" customFormat="1" ht="191.25" customHeight="1">
      <c r="A35" s="246" t="s">
        <v>979</v>
      </c>
      <c r="B35" s="59" t="s">
        <v>881</v>
      </c>
      <c r="C35" s="78" t="s">
        <v>28</v>
      </c>
      <c r="D35" s="79">
        <f>146</f>
        <v>146</v>
      </c>
      <c r="E35" s="57"/>
      <c r="F35" s="60"/>
      <c r="G35" s="51"/>
      <c r="H35" s="51"/>
    </row>
    <row r="36" spans="1:8" s="52" customFormat="1" ht="80.25" customHeight="1">
      <c r="A36" s="246" t="s">
        <v>980</v>
      </c>
      <c r="B36" s="59" t="s">
        <v>882</v>
      </c>
      <c r="C36" s="78" t="s">
        <v>27</v>
      </c>
      <c r="D36" s="79">
        <f>115</f>
        <v>115</v>
      </c>
      <c r="E36" s="57"/>
      <c r="F36" s="60"/>
      <c r="G36" s="51"/>
      <c r="H36" s="51"/>
    </row>
    <row r="37" spans="1:8" s="52" customFormat="1" ht="117.75" customHeight="1">
      <c r="A37" s="246" t="s">
        <v>981</v>
      </c>
      <c r="B37" s="59" t="s">
        <v>883</v>
      </c>
      <c r="C37" s="78" t="s">
        <v>671</v>
      </c>
      <c r="D37" s="79">
        <f>4</f>
        <v>4</v>
      </c>
      <c r="E37" s="57"/>
      <c r="F37" s="60"/>
      <c r="G37" s="51">
        <v>18880</v>
      </c>
      <c r="H37" s="51"/>
    </row>
    <row r="38" spans="1:8" s="52" customFormat="1" ht="117.75" customHeight="1">
      <c r="A38" s="246" t="s">
        <v>982</v>
      </c>
      <c r="B38" s="59" t="s">
        <v>884</v>
      </c>
      <c r="C38" s="78" t="s">
        <v>851</v>
      </c>
      <c r="D38" s="79">
        <v>24</v>
      </c>
      <c r="E38" s="57"/>
      <c r="F38" s="60"/>
      <c r="G38" s="51"/>
      <c r="H38" s="51"/>
    </row>
    <row r="39" spans="1:8" s="52" customFormat="1" ht="117.75" customHeight="1">
      <c r="A39" s="246" t="s">
        <v>983</v>
      </c>
      <c r="B39" s="59" t="s">
        <v>864</v>
      </c>
      <c r="C39" s="78" t="s">
        <v>66</v>
      </c>
      <c r="D39" s="79">
        <v>1132</v>
      </c>
      <c r="E39" s="57"/>
      <c r="F39" s="60"/>
      <c r="G39" s="51"/>
      <c r="H39" s="51"/>
    </row>
    <row r="40" spans="1:8" s="52" customFormat="1" ht="117.75" customHeight="1">
      <c r="A40" s="246" t="s">
        <v>984</v>
      </c>
      <c r="B40" s="59" t="s">
        <v>668</v>
      </c>
      <c r="C40" s="78"/>
      <c r="D40" s="79"/>
      <c r="E40" s="57"/>
      <c r="F40" s="60"/>
      <c r="G40" s="51"/>
      <c r="H40" s="51"/>
    </row>
    <row r="41" spans="1:8" s="52" customFormat="1" ht="117.75" customHeight="1">
      <c r="A41" s="247" t="s">
        <v>12</v>
      </c>
      <c r="B41" s="80" t="s">
        <v>669</v>
      </c>
      <c r="C41" s="78" t="s">
        <v>671</v>
      </c>
      <c r="D41" s="79">
        <f>9+25</f>
        <v>34</v>
      </c>
      <c r="E41" s="57"/>
      <c r="F41" s="60"/>
      <c r="G41" s="51"/>
      <c r="H41" s="51"/>
    </row>
    <row r="42" spans="1:8" s="52" customFormat="1" ht="117.75" customHeight="1">
      <c r="A42" s="247" t="s">
        <v>13</v>
      </c>
      <c r="B42" s="80" t="s">
        <v>670</v>
      </c>
      <c r="C42" s="78" t="s">
        <v>671</v>
      </c>
      <c r="D42" s="79">
        <f>47+4</f>
        <v>51</v>
      </c>
      <c r="E42" s="57"/>
      <c r="F42" s="60"/>
      <c r="G42" s="51"/>
      <c r="H42" s="51"/>
    </row>
    <row r="43" spans="1:8" s="52" customFormat="1" ht="117.75" customHeight="1">
      <c r="A43" s="247" t="s">
        <v>32</v>
      </c>
      <c r="B43" s="80" t="s">
        <v>672</v>
      </c>
      <c r="C43" s="78" t="s">
        <v>671</v>
      </c>
      <c r="D43" s="79">
        <f>1</f>
        <v>1</v>
      </c>
      <c r="E43" s="57"/>
      <c r="F43" s="60"/>
      <c r="G43" s="51"/>
      <c r="H43" s="51"/>
    </row>
    <row r="44" spans="1:8" s="52" customFormat="1" ht="117.75" customHeight="1">
      <c r="A44" s="246" t="s">
        <v>985</v>
      </c>
      <c r="B44" s="59" t="s">
        <v>673</v>
      </c>
      <c r="C44" s="78" t="s">
        <v>27</v>
      </c>
      <c r="D44" s="79">
        <v>21</v>
      </c>
      <c r="E44" s="57"/>
      <c r="F44" s="60"/>
      <c r="G44" s="51"/>
      <c r="H44" s="51"/>
    </row>
    <row r="45" spans="1:8" s="52" customFormat="1" ht="117.75" customHeight="1">
      <c r="A45" s="246" t="s">
        <v>986</v>
      </c>
      <c r="B45" s="59" t="s">
        <v>674</v>
      </c>
      <c r="C45" s="78" t="s">
        <v>27</v>
      </c>
      <c r="D45" s="79">
        <f>11</f>
        <v>11</v>
      </c>
      <c r="E45" s="57"/>
      <c r="F45" s="60"/>
      <c r="G45" s="51"/>
      <c r="H45" s="51"/>
    </row>
    <row r="46" spans="1:8" s="52" customFormat="1" ht="117.75" customHeight="1">
      <c r="A46" s="246" t="s">
        <v>987</v>
      </c>
      <c r="B46" s="59" t="s">
        <v>675</v>
      </c>
      <c r="C46" s="78" t="s">
        <v>27</v>
      </c>
      <c r="D46" s="79">
        <f>2400</f>
        <v>2400</v>
      </c>
      <c r="E46" s="57"/>
      <c r="F46" s="60"/>
      <c r="G46" s="51"/>
      <c r="H46" s="51"/>
    </row>
    <row r="47" spans="1:8" s="52" customFormat="1" ht="117.75" customHeight="1">
      <c r="A47" s="246" t="s">
        <v>988</v>
      </c>
      <c r="B47" s="59" t="s">
        <v>676</v>
      </c>
      <c r="C47" s="78" t="s">
        <v>27</v>
      </c>
      <c r="D47" s="79">
        <f>12981</f>
        <v>12981</v>
      </c>
      <c r="E47" s="57"/>
      <c r="F47" s="60"/>
      <c r="G47" s="51"/>
      <c r="H47" s="51"/>
    </row>
    <row r="48" spans="1:8" s="52" customFormat="1" ht="117.75" customHeight="1">
      <c r="A48" s="246" t="s">
        <v>989</v>
      </c>
      <c r="B48" s="59" t="s">
        <v>677</v>
      </c>
      <c r="C48" s="78" t="s">
        <v>27</v>
      </c>
      <c r="D48" s="79">
        <f>329</f>
        <v>329</v>
      </c>
      <c r="E48" s="57"/>
      <c r="F48" s="60"/>
      <c r="G48" s="51"/>
      <c r="H48" s="51"/>
    </row>
    <row r="49" spans="1:8" s="52" customFormat="1" ht="117.75" customHeight="1">
      <c r="A49" s="246" t="s">
        <v>990</v>
      </c>
      <c r="B49" s="59" t="s">
        <v>678</v>
      </c>
      <c r="C49" s="78" t="s">
        <v>27</v>
      </c>
      <c r="D49" s="79">
        <f>1082</f>
        <v>1082</v>
      </c>
      <c r="E49" s="57"/>
      <c r="F49" s="60"/>
      <c r="G49" s="51"/>
      <c r="H49" s="51"/>
    </row>
    <row r="50" spans="1:8" s="52" customFormat="1" ht="117.75" customHeight="1">
      <c r="A50" s="246" t="s">
        <v>991</v>
      </c>
      <c r="B50" s="59" t="s">
        <v>679</v>
      </c>
      <c r="C50" s="78" t="s">
        <v>27</v>
      </c>
      <c r="D50" s="79">
        <f>1082</f>
        <v>1082</v>
      </c>
      <c r="E50" s="57"/>
      <c r="F50" s="60"/>
      <c r="G50" s="51"/>
      <c r="H50" s="51"/>
    </row>
    <row r="51" spans="1:8" s="52" customFormat="1" ht="117.75" customHeight="1">
      <c r="A51" s="246" t="s">
        <v>992</v>
      </c>
      <c r="B51" s="59" t="s">
        <v>680</v>
      </c>
      <c r="C51" s="78" t="s">
        <v>27</v>
      </c>
      <c r="D51" s="79">
        <v>4350</v>
      </c>
      <c r="E51" s="57"/>
      <c r="F51" s="60"/>
      <c r="G51" s="51"/>
      <c r="H51" s="51"/>
    </row>
    <row r="52" spans="1:8" s="52" customFormat="1" ht="117.75" customHeight="1">
      <c r="A52" s="246" t="s">
        <v>993</v>
      </c>
      <c r="B52" s="59" t="s">
        <v>681</v>
      </c>
      <c r="C52" s="78" t="s">
        <v>28</v>
      </c>
      <c r="D52" s="79">
        <f>5968</f>
        <v>5968</v>
      </c>
      <c r="E52" s="57"/>
      <c r="F52" s="60"/>
      <c r="G52" s="51"/>
      <c r="H52" s="51"/>
    </row>
    <row r="53" spans="1:8" s="52" customFormat="1" ht="129.75" customHeight="1">
      <c r="A53" s="246" t="s">
        <v>994</v>
      </c>
      <c r="B53" s="59" t="s">
        <v>682</v>
      </c>
      <c r="C53" s="78"/>
      <c r="D53" s="79"/>
      <c r="E53" s="57"/>
      <c r="F53" s="60"/>
      <c r="G53" s="51"/>
      <c r="H53" s="51"/>
    </row>
    <row r="54" spans="1:8" s="52" customFormat="1" ht="117.75" customHeight="1">
      <c r="A54" s="246" t="s">
        <v>94</v>
      </c>
      <c r="B54" s="59" t="s">
        <v>683</v>
      </c>
      <c r="C54" s="78"/>
      <c r="D54" s="79"/>
      <c r="E54" s="57"/>
      <c r="F54" s="60"/>
      <c r="G54" s="51"/>
      <c r="H54" s="51"/>
    </row>
    <row r="55" spans="1:8" s="52" customFormat="1" ht="117.75" customHeight="1">
      <c r="A55" s="246" t="s">
        <v>12</v>
      </c>
      <c r="B55" s="59" t="s">
        <v>684</v>
      </c>
      <c r="C55" s="78" t="s">
        <v>33</v>
      </c>
      <c r="D55" s="79">
        <f>1507+4227+924+470+144+31</f>
        <v>7303</v>
      </c>
      <c r="E55" s="57"/>
      <c r="F55" s="60"/>
      <c r="G55" s="51"/>
      <c r="H55" s="51"/>
    </row>
    <row r="56" spans="1:8" s="52" customFormat="1" ht="117.75" customHeight="1">
      <c r="A56" s="246" t="s">
        <v>995</v>
      </c>
      <c r="B56" s="59" t="s">
        <v>685</v>
      </c>
      <c r="C56" s="78" t="s">
        <v>33</v>
      </c>
      <c r="D56" s="79">
        <f>94</f>
        <v>94</v>
      </c>
      <c r="E56" s="57"/>
      <c r="F56" s="60"/>
      <c r="G56" s="51"/>
      <c r="H56" s="51"/>
    </row>
    <row r="57" spans="1:8" s="52" customFormat="1" ht="117.75" customHeight="1">
      <c r="A57" s="246" t="s">
        <v>996</v>
      </c>
      <c r="B57" s="59" t="s">
        <v>686</v>
      </c>
      <c r="C57" s="78" t="s">
        <v>33</v>
      </c>
      <c r="D57" s="79">
        <f>50</f>
        <v>50</v>
      </c>
      <c r="E57" s="57"/>
      <c r="F57" s="60"/>
      <c r="G57" s="51"/>
      <c r="H57" s="51"/>
    </row>
    <row r="58" spans="1:8" s="52" customFormat="1" ht="143.25" customHeight="1">
      <c r="A58" s="246" t="s">
        <v>997</v>
      </c>
      <c r="B58" s="59" t="s">
        <v>687</v>
      </c>
      <c r="C58" s="78"/>
      <c r="D58" s="79"/>
      <c r="E58" s="57"/>
      <c r="F58" s="60"/>
      <c r="G58" s="51"/>
      <c r="H58" s="51"/>
    </row>
    <row r="59" spans="1:8" s="52" customFormat="1" ht="117.75" customHeight="1">
      <c r="A59" s="246" t="s">
        <v>12</v>
      </c>
      <c r="B59" s="59" t="s">
        <v>688</v>
      </c>
      <c r="C59" s="78" t="s">
        <v>33</v>
      </c>
      <c r="D59" s="79">
        <f>50+1409+264+134+41+9</f>
        <v>1907</v>
      </c>
      <c r="E59" s="57"/>
      <c r="F59" s="60"/>
      <c r="G59" s="51"/>
      <c r="H59" s="51"/>
    </row>
    <row r="60" spans="1:8" s="52" customFormat="1" ht="117.75" customHeight="1">
      <c r="A60" s="246" t="s">
        <v>13</v>
      </c>
      <c r="B60" s="59" t="s">
        <v>689</v>
      </c>
      <c r="C60" s="78" t="s">
        <v>33</v>
      </c>
      <c r="D60" s="79">
        <f>50+1409+132+67+21+4</f>
        <v>1683</v>
      </c>
      <c r="E60" s="57"/>
      <c r="F60" s="60"/>
      <c r="G60" s="51"/>
      <c r="H60" s="51"/>
    </row>
    <row r="61" spans="1:8" s="52" customFormat="1" ht="117.75" customHeight="1">
      <c r="A61" s="246" t="s">
        <v>998</v>
      </c>
      <c r="B61" s="59" t="s">
        <v>690</v>
      </c>
      <c r="C61" s="78" t="s">
        <v>33</v>
      </c>
      <c r="D61" s="79">
        <f>50</f>
        <v>50</v>
      </c>
      <c r="E61" s="57"/>
      <c r="F61" s="60"/>
      <c r="G61" s="51"/>
      <c r="H61" s="51"/>
    </row>
    <row r="62" spans="1:8" s="52" customFormat="1" ht="117.75" customHeight="1">
      <c r="A62" s="246" t="s">
        <v>999</v>
      </c>
      <c r="B62" s="59" t="s">
        <v>691</v>
      </c>
      <c r="C62" s="78" t="s">
        <v>33</v>
      </c>
      <c r="D62" s="79">
        <v>25</v>
      </c>
      <c r="E62" s="57"/>
      <c r="F62" s="60"/>
      <c r="G62" s="51"/>
      <c r="H62" s="51"/>
    </row>
    <row r="63" spans="1:8" s="52" customFormat="1" ht="117.75" customHeight="1">
      <c r="A63" s="246" t="s">
        <v>1000</v>
      </c>
      <c r="B63" s="59" t="s">
        <v>869</v>
      </c>
      <c r="C63" s="78" t="s">
        <v>27</v>
      </c>
      <c r="D63" s="79">
        <f>184</f>
        <v>184</v>
      </c>
      <c r="E63" s="57"/>
      <c r="F63" s="60"/>
      <c r="G63" s="51"/>
      <c r="H63" s="51"/>
    </row>
    <row r="64" spans="1:8" s="52" customFormat="1" ht="117.75" customHeight="1">
      <c r="A64" s="246" t="s">
        <v>1001</v>
      </c>
      <c r="B64" s="59" t="s">
        <v>104</v>
      </c>
      <c r="C64" s="78" t="s">
        <v>28</v>
      </c>
      <c r="D64" s="79">
        <f>3223.93</f>
        <v>3223.93</v>
      </c>
      <c r="E64" s="57"/>
      <c r="F64" s="60"/>
      <c r="G64" s="51">
        <v>244696.28700000001</v>
      </c>
      <c r="H64" s="51"/>
    </row>
    <row r="65" spans="1:8" s="52" customFormat="1" ht="37.5" customHeight="1">
      <c r="A65" s="246" t="s">
        <v>125</v>
      </c>
      <c r="B65" s="76" t="s">
        <v>51</v>
      </c>
      <c r="C65" s="78"/>
      <c r="D65" s="79"/>
      <c r="E65" s="57"/>
      <c r="F65" s="60"/>
      <c r="G65" s="51"/>
      <c r="H65" s="51"/>
    </row>
    <row r="66" spans="1:8" s="52" customFormat="1" ht="62.25" customHeight="1">
      <c r="A66" s="246" t="s">
        <v>126</v>
      </c>
      <c r="B66" s="59" t="s">
        <v>113</v>
      </c>
      <c r="C66" s="78"/>
      <c r="D66" s="79"/>
      <c r="E66" s="57"/>
      <c r="F66" s="60"/>
      <c r="G66" s="51"/>
      <c r="H66" s="51"/>
    </row>
    <row r="67" spans="1:8" s="52" customFormat="1" ht="117.75" customHeight="1">
      <c r="A67" s="246" t="s">
        <v>12</v>
      </c>
      <c r="B67" s="59" t="s">
        <v>23</v>
      </c>
      <c r="C67" s="78" t="s">
        <v>27</v>
      </c>
      <c r="D67" s="79">
        <f>1006.69+108</f>
        <v>1114.69</v>
      </c>
      <c r="E67" s="57"/>
      <c r="F67" s="60"/>
      <c r="G67" s="51"/>
      <c r="H67" s="51"/>
    </row>
    <row r="68" spans="1:8" s="52" customFormat="1" ht="117.75" customHeight="1">
      <c r="A68" s="246" t="s">
        <v>13</v>
      </c>
      <c r="B68" s="59" t="s">
        <v>692</v>
      </c>
      <c r="C68" s="78" t="s">
        <v>27</v>
      </c>
      <c r="D68" s="79">
        <f>164</f>
        <v>164</v>
      </c>
      <c r="E68" s="57"/>
      <c r="F68" s="60"/>
      <c r="G68" s="51"/>
      <c r="H68" s="51"/>
    </row>
    <row r="69" spans="1:8" s="52" customFormat="1" ht="117.75" customHeight="1">
      <c r="A69" s="246" t="s">
        <v>32</v>
      </c>
      <c r="B69" s="59" t="s">
        <v>24</v>
      </c>
      <c r="C69" s="78" t="s">
        <v>27</v>
      </c>
      <c r="D69" s="79">
        <f>154+182</f>
        <v>336</v>
      </c>
      <c r="E69" s="57"/>
      <c r="F69" s="60"/>
      <c r="G69" s="51"/>
      <c r="H69" s="51"/>
    </row>
    <row r="70" spans="1:8" s="52" customFormat="1" ht="92.25" customHeight="1">
      <c r="A70" s="246" t="s">
        <v>127</v>
      </c>
      <c r="B70" s="59" t="s">
        <v>826</v>
      </c>
      <c r="C70" s="78"/>
      <c r="D70" s="79"/>
      <c r="E70" s="57"/>
      <c r="F70" s="60"/>
      <c r="G70" s="51"/>
      <c r="H70" s="51"/>
    </row>
    <row r="71" spans="1:8" s="52" customFormat="1" ht="117.75" customHeight="1">
      <c r="A71" s="246" t="s">
        <v>345</v>
      </c>
      <c r="B71" s="59" t="s">
        <v>866</v>
      </c>
      <c r="C71" s="78" t="s">
        <v>27</v>
      </c>
      <c r="D71" s="79">
        <f>5</f>
        <v>5</v>
      </c>
      <c r="E71" s="57"/>
      <c r="F71" s="60"/>
      <c r="G71" s="51"/>
      <c r="H71" s="51"/>
    </row>
    <row r="72" spans="1:8" s="52" customFormat="1" ht="117.75" customHeight="1">
      <c r="A72" s="246" t="s">
        <v>128</v>
      </c>
      <c r="B72" s="59" t="s">
        <v>865</v>
      </c>
      <c r="C72" s="78"/>
      <c r="D72" s="79"/>
      <c r="E72" s="57"/>
      <c r="F72" s="60"/>
      <c r="G72" s="51"/>
      <c r="H72" s="51"/>
    </row>
    <row r="73" spans="1:8" s="52" customFormat="1" ht="117.75" customHeight="1">
      <c r="A73" s="246" t="s">
        <v>12</v>
      </c>
      <c r="B73" s="59" t="s">
        <v>693</v>
      </c>
      <c r="C73" s="78" t="s">
        <v>27</v>
      </c>
      <c r="D73" s="79">
        <f>467</f>
        <v>467</v>
      </c>
      <c r="E73" s="57"/>
      <c r="F73" s="60"/>
      <c r="G73" s="51"/>
      <c r="H73" s="51"/>
    </row>
    <row r="74" spans="1:8" s="52" customFormat="1" ht="117.75" customHeight="1">
      <c r="A74" s="246" t="s">
        <v>129</v>
      </c>
      <c r="B74" s="59" t="s">
        <v>854</v>
      </c>
      <c r="C74" s="78" t="s">
        <v>27</v>
      </c>
      <c r="D74" s="79">
        <f>535</f>
        <v>535</v>
      </c>
      <c r="E74" s="57"/>
      <c r="F74" s="60"/>
      <c r="G74" s="51"/>
      <c r="H74" s="51"/>
    </row>
    <row r="75" spans="1:8" s="52" customFormat="1" ht="203.25" customHeight="1">
      <c r="A75" s="246" t="s">
        <v>130</v>
      </c>
      <c r="B75" s="59" t="s">
        <v>855</v>
      </c>
      <c r="C75" s="78" t="s">
        <v>27</v>
      </c>
      <c r="D75" s="79">
        <f>245</f>
        <v>245</v>
      </c>
      <c r="E75" s="57"/>
      <c r="F75" s="60"/>
      <c r="G75" s="51"/>
      <c r="H75" s="51"/>
    </row>
    <row r="76" spans="1:8" s="52" customFormat="1" ht="117.75" customHeight="1">
      <c r="A76" s="246" t="s">
        <v>131</v>
      </c>
      <c r="B76" s="59" t="s">
        <v>80</v>
      </c>
      <c r="C76" s="78" t="s">
        <v>28</v>
      </c>
      <c r="D76" s="79">
        <f>873</f>
        <v>873</v>
      </c>
      <c r="E76" s="57"/>
      <c r="F76" s="60"/>
      <c r="G76" s="51"/>
      <c r="H76" s="51"/>
    </row>
    <row r="77" spans="1:8" s="52" customFormat="1" ht="117.75" customHeight="1">
      <c r="A77" s="246" t="s">
        <v>132</v>
      </c>
      <c r="B77" s="59" t="s">
        <v>694</v>
      </c>
      <c r="C77" s="81" t="s">
        <v>572</v>
      </c>
      <c r="D77" s="79">
        <f>282.77</f>
        <v>282.77</v>
      </c>
      <c r="E77" s="57"/>
      <c r="F77" s="60"/>
      <c r="G77" s="51"/>
      <c r="H77" s="51"/>
    </row>
    <row r="78" spans="1:8" s="52" customFormat="1" ht="117.75" customHeight="1">
      <c r="A78" s="246" t="s">
        <v>133</v>
      </c>
      <c r="B78" s="59" t="s">
        <v>42</v>
      </c>
      <c r="C78" s="78" t="s">
        <v>28</v>
      </c>
      <c r="D78" s="79">
        <f>D76</f>
        <v>873</v>
      </c>
      <c r="E78" s="57"/>
      <c r="F78" s="60"/>
      <c r="G78" s="51"/>
      <c r="H78" s="51"/>
    </row>
    <row r="79" spans="1:8" s="52" customFormat="1" ht="117.75" customHeight="1">
      <c r="A79" s="246" t="s">
        <v>134</v>
      </c>
      <c r="B79" s="59" t="s">
        <v>57</v>
      </c>
      <c r="C79" s="78" t="s">
        <v>28</v>
      </c>
      <c r="D79" s="79">
        <f>687</f>
        <v>687</v>
      </c>
      <c r="E79" s="57"/>
      <c r="F79" s="60"/>
      <c r="G79" s="51"/>
      <c r="H79" s="51"/>
    </row>
    <row r="80" spans="1:8" s="52" customFormat="1" ht="117.75" customHeight="1">
      <c r="A80" s="246" t="s">
        <v>135</v>
      </c>
      <c r="B80" s="59" t="s">
        <v>573</v>
      </c>
      <c r="C80" s="78"/>
      <c r="D80" s="79"/>
      <c r="E80" s="57"/>
      <c r="F80" s="60"/>
      <c r="G80" s="51"/>
      <c r="H80" s="51"/>
    </row>
    <row r="81" spans="1:8" s="52" customFormat="1" ht="117.75" customHeight="1">
      <c r="A81" s="246"/>
      <c r="B81" s="59" t="s">
        <v>695</v>
      </c>
      <c r="C81" s="78" t="s">
        <v>28</v>
      </c>
      <c r="D81" s="79">
        <f>49+1627</f>
        <v>1676</v>
      </c>
      <c r="E81" s="57"/>
      <c r="F81" s="60"/>
      <c r="G81" s="51"/>
      <c r="H81" s="51"/>
    </row>
    <row r="82" spans="1:8" s="52" customFormat="1" ht="117.75" customHeight="1">
      <c r="A82" s="246" t="s">
        <v>136</v>
      </c>
      <c r="B82" s="59" t="s">
        <v>68</v>
      </c>
      <c r="C82" s="78"/>
      <c r="D82" s="79"/>
      <c r="E82" s="57"/>
      <c r="F82" s="60"/>
      <c r="G82" s="51"/>
      <c r="H82" s="51"/>
    </row>
    <row r="83" spans="1:8" s="52" customFormat="1" ht="117.75" customHeight="1">
      <c r="A83" s="246"/>
      <c r="B83" s="59" t="s">
        <v>69</v>
      </c>
      <c r="C83" s="78" t="s">
        <v>28</v>
      </c>
      <c r="D83" s="79">
        <f>2.7</f>
        <v>2.7</v>
      </c>
      <c r="E83" s="57"/>
      <c r="F83" s="60"/>
      <c r="G83" s="51"/>
      <c r="H83" s="51"/>
    </row>
    <row r="84" spans="1:8" s="52" customFormat="1" ht="117.75" customHeight="1">
      <c r="A84" s="246" t="s">
        <v>1002</v>
      </c>
      <c r="B84" s="59" t="s">
        <v>441</v>
      </c>
      <c r="C84" s="78" t="s">
        <v>27</v>
      </c>
      <c r="D84" s="79">
        <f>0.22</f>
        <v>0.22</v>
      </c>
      <c r="E84" s="57"/>
      <c r="F84" s="60"/>
      <c r="G84" s="51"/>
      <c r="H84" s="51"/>
    </row>
    <row r="85" spans="1:8" s="52" customFormat="1" ht="117.75" customHeight="1">
      <c r="A85" s="246" t="s">
        <v>592</v>
      </c>
      <c r="B85" s="59" t="s">
        <v>696</v>
      </c>
      <c r="C85" s="78"/>
      <c r="D85" s="79"/>
      <c r="E85" s="57"/>
      <c r="F85" s="60"/>
      <c r="G85" s="51"/>
      <c r="H85" s="51"/>
    </row>
    <row r="86" spans="1:8" s="52" customFormat="1" ht="117.75" customHeight="1">
      <c r="A86" s="246"/>
      <c r="B86" s="59" t="s">
        <v>73</v>
      </c>
      <c r="C86" s="78" t="s">
        <v>27</v>
      </c>
      <c r="D86" s="79">
        <f>3770.5</f>
        <v>3770.5</v>
      </c>
      <c r="E86" s="57"/>
      <c r="F86" s="60"/>
      <c r="G86" s="51"/>
      <c r="H86" s="51"/>
    </row>
    <row r="87" spans="1:8" s="52" customFormat="1" ht="117.75" customHeight="1">
      <c r="A87" s="246" t="s">
        <v>593</v>
      </c>
      <c r="B87" s="59" t="s">
        <v>442</v>
      </c>
      <c r="C87" s="78"/>
      <c r="D87" s="79"/>
      <c r="E87" s="57"/>
      <c r="F87" s="60"/>
      <c r="G87" s="51"/>
      <c r="H87" s="51"/>
    </row>
    <row r="88" spans="1:8" s="52" customFormat="1" ht="117.75" customHeight="1">
      <c r="A88" s="246"/>
      <c r="B88" s="59" t="s">
        <v>74</v>
      </c>
      <c r="C88" s="78" t="s">
        <v>27</v>
      </c>
      <c r="D88" s="79">
        <f>626</f>
        <v>626</v>
      </c>
      <c r="E88" s="57"/>
      <c r="F88" s="60"/>
      <c r="G88" s="51"/>
      <c r="H88" s="51"/>
    </row>
    <row r="89" spans="1:8" s="52" customFormat="1" ht="117.75" customHeight="1">
      <c r="A89" s="246" t="s">
        <v>1003</v>
      </c>
      <c r="B89" s="59" t="s">
        <v>697</v>
      </c>
      <c r="C89" s="78" t="s">
        <v>27</v>
      </c>
      <c r="D89" s="79">
        <f>995.13</f>
        <v>995.13</v>
      </c>
      <c r="E89" s="57"/>
      <c r="F89" s="60"/>
      <c r="G89" s="51"/>
      <c r="H89" s="51"/>
    </row>
    <row r="90" spans="1:8" s="52" customFormat="1" ht="117.75" customHeight="1">
      <c r="A90" s="246" t="s">
        <v>1004</v>
      </c>
      <c r="B90" s="59" t="s">
        <v>859</v>
      </c>
      <c r="C90" s="78" t="s">
        <v>66</v>
      </c>
      <c r="D90" s="79">
        <f>268</f>
        <v>268</v>
      </c>
      <c r="E90" s="57"/>
      <c r="F90" s="60"/>
      <c r="G90" s="51"/>
      <c r="H90" s="51"/>
    </row>
    <row r="91" spans="1:8" s="52" customFormat="1" ht="117.75" customHeight="1">
      <c r="A91" s="246" t="s">
        <v>1005</v>
      </c>
      <c r="B91" s="59" t="s">
        <v>868</v>
      </c>
      <c r="C91" s="78" t="s">
        <v>33</v>
      </c>
      <c r="D91" s="79">
        <f>4942</f>
        <v>4942</v>
      </c>
      <c r="E91" s="57"/>
      <c r="F91" s="60"/>
      <c r="G91" s="51"/>
      <c r="H91" s="51"/>
    </row>
    <row r="92" spans="1:8" s="52" customFormat="1" ht="117.75" customHeight="1">
      <c r="A92" s="246" t="s">
        <v>1006</v>
      </c>
      <c r="B92" s="59" t="s">
        <v>574</v>
      </c>
      <c r="C92" s="78" t="s">
        <v>28</v>
      </c>
      <c r="D92" s="79">
        <f>2364+518</f>
        <v>2882</v>
      </c>
      <c r="E92" s="57"/>
      <c r="F92" s="60"/>
      <c r="G92" s="51"/>
      <c r="H92" s="51"/>
    </row>
    <row r="93" spans="1:8" s="52" customFormat="1" ht="117.75" customHeight="1">
      <c r="A93" s="246" t="s">
        <v>1007</v>
      </c>
      <c r="B93" s="59" t="s">
        <v>578</v>
      </c>
      <c r="C93" s="78" t="s">
        <v>28</v>
      </c>
      <c r="D93" s="79">
        <f>1203</f>
        <v>1203</v>
      </c>
      <c r="E93" s="57"/>
      <c r="F93" s="60"/>
      <c r="G93" s="51"/>
      <c r="H93" s="51"/>
    </row>
    <row r="94" spans="1:8" s="52" customFormat="1" ht="157.5" customHeight="1">
      <c r="A94" s="246" t="s">
        <v>1008</v>
      </c>
      <c r="B94" s="59" t="s">
        <v>579</v>
      </c>
      <c r="C94" s="78" t="s">
        <v>27</v>
      </c>
      <c r="D94" s="79">
        <f>72</f>
        <v>72</v>
      </c>
      <c r="E94" s="57"/>
      <c r="F94" s="60"/>
      <c r="G94" s="51"/>
      <c r="H94" s="51"/>
    </row>
    <row r="95" spans="1:8" s="52" customFormat="1" ht="36" customHeight="1">
      <c r="A95" s="246" t="s">
        <v>137</v>
      </c>
      <c r="B95" s="76" t="s">
        <v>7</v>
      </c>
      <c r="C95" s="78"/>
      <c r="D95" s="79"/>
      <c r="E95" s="57"/>
      <c r="F95" s="60"/>
      <c r="G95" s="51"/>
      <c r="H95" s="51"/>
    </row>
    <row r="96" spans="1:8" s="52" customFormat="1" ht="239.25" customHeight="1">
      <c r="A96" s="246" t="s">
        <v>138</v>
      </c>
      <c r="B96" s="59" t="s">
        <v>443</v>
      </c>
      <c r="C96" s="78"/>
      <c r="D96" s="79"/>
      <c r="E96" s="57"/>
      <c r="F96" s="60"/>
      <c r="G96" s="51"/>
      <c r="H96" s="51"/>
    </row>
    <row r="97" spans="1:8" s="52" customFormat="1" ht="117.75" customHeight="1">
      <c r="A97" s="246" t="s">
        <v>12</v>
      </c>
      <c r="B97" s="59" t="s">
        <v>342</v>
      </c>
      <c r="C97" s="78" t="s">
        <v>27</v>
      </c>
      <c r="D97" s="79">
        <f>240+632</f>
        <v>872</v>
      </c>
      <c r="E97" s="57"/>
      <c r="F97" s="60"/>
      <c r="G97" s="51"/>
      <c r="H97" s="51"/>
    </row>
    <row r="98" spans="1:8" s="52" customFormat="1" ht="117.75" customHeight="1">
      <c r="A98" s="246" t="s">
        <v>13</v>
      </c>
      <c r="B98" s="59" t="s">
        <v>88</v>
      </c>
      <c r="C98" s="78" t="s">
        <v>27</v>
      </c>
      <c r="D98" s="79">
        <f>4419-232</f>
        <v>4187</v>
      </c>
      <c r="E98" s="57"/>
      <c r="F98" s="60"/>
      <c r="G98" s="51"/>
      <c r="H98" s="51"/>
    </row>
    <row r="99" spans="1:8" s="52" customFormat="1" ht="321.75" customHeight="1">
      <c r="A99" s="246" t="s">
        <v>139</v>
      </c>
      <c r="B99" s="59" t="s">
        <v>575</v>
      </c>
      <c r="C99" s="78" t="s">
        <v>27</v>
      </c>
      <c r="D99" s="79">
        <f>490</f>
        <v>490</v>
      </c>
      <c r="E99" s="57"/>
      <c r="F99" s="60"/>
      <c r="G99" s="51"/>
      <c r="H99" s="51"/>
    </row>
    <row r="100" spans="1:8" s="52" customFormat="1" ht="183.75" customHeight="1">
      <c r="A100" s="246" t="s">
        <v>594</v>
      </c>
      <c r="B100" s="59" t="s">
        <v>880</v>
      </c>
      <c r="C100" s="78" t="s">
        <v>27</v>
      </c>
      <c r="D100" s="79">
        <f>54</f>
        <v>54</v>
      </c>
      <c r="E100" s="57"/>
      <c r="F100" s="60"/>
      <c r="G100" s="51"/>
      <c r="H100" s="51"/>
    </row>
    <row r="101" spans="1:8" s="52" customFormat="1" ht="117.75" customHeight="1">
      <c r="A101" s="246" t="s">
        <v>140</v>
      </c>
      <c r="B101" s="59" t="s">
        <v>879</v>
      </c>
      <c r="C101" s="78" t="s">
        <v>27</v>
      </c>
      <c r="D101" s="79">
        <f>73</f>
        <v>73</v>
      </c>
      <c r="E101" s="57"/>
      <c r="F101" s="60"/>
      <c r="G101" s="51"/>
      <c r="H101" s="51"/>
    </row>
    <row r="102" spans="1:8" s="52" customFormat="1" ht="164.25" customHeight="1">
      <c r="A102" s="246" t="s">
        <v>141</v>
      </c>
      <c r="B102" s="59" t="s">
        <v>885</v>
      </c>
      <c r="C102" s="78" t="s">
        <v>27</v>
      </c>
      <c r="D102" s="79">
        <f>14</f>
        <v>14</v>
      </c>
      <c r="E102" s="57"/>
      <c r="F102" s="60"/>
      <c r="G102" s="51"/>
      <c r="H102" s="51"/>
    </row>
    <row r="103" spans="1:8" s="52" customFormat="1" ht="117.75" customHeight="1">
      <c r="A103" s="246" t="s">
        <v>142</v>
      </c>
      <c r="B103" s="59" t="s">
        <v>698</v>
      </c>
      <c r="C103" s="78"/>
      <c r="D103" s="79"/>
      <c r="E103" s="57"/>
      <c r="F103" s="60"/>
      <c r="G103" s="51"/>
      <c r="H103" s="51"/>
    </row>
    <row r="104" spans="1:8" s="52" customFormat="1" ht="117.75" customHeight="1">
      <c r="A104" s="246" t="s">
        <v>12</v>
      </c>
      <c r="B104" s="59" t="s">
        <v>699</v>
      </c>
      <c r="C104" s="78" t="s">
        <v>27</v>
      </c>
      <c r="D104" s="79">
        <f>544.6</f>
        <v>544.6</v>
      </c>
      <c r="E104" s="57"/>
      <c r="F104" s="60"/>
      <c r="G104" s="51"/>
      <c r="H104" s="51"/>
    </row>
    <row r="105" spans="1:8" s="52" customFormat="1" ht="117.75" customHeight="1">
      <c r="A105" s="246" t="s">
        <v>595</v>
      </c>
      <c r="B105" s="59" t="s">
        <v>76</v>
      </c>
      <c r="C105" s="78"/>
      <c r="D105" s="79"/>
      <c r="E105" s="57"/>
      <c r="F105" s="60"/>
      <c r="G105" s="51"/>
      <c r="H105" s="51"/>
    </row>
    <row r="106" spans="1:8" s="52" customFormat="1" ht="117.75" customHeight="1">
      <c r="A106" s="246" t="s">
        <v>12</v>
      </c>
      <c r="B106" s="59" t="s">
        <v>8</v>
      </c>
      <c r="C106" s="78" t="s">
        <v>28</v>
      </c>
      <c r="D106" s="79">
        <f>1222.77+58</f>
        <v>1280.77</v>
      </c>
      <c r="E106" s="57"/>
      <c r="F106" s="60"/>
      <c r="G106" s="51"/>
      <c r="H106" s="51"/>
    </row>
    <row r="107" spans="1:8" s="52" customFormat="1" ht="117.75" customHeight="1">
      <c r="A107" s="246" t="s">
        <v>13</v>
      </c>
      <c r="B107" s="59" t="s">
        <v>9</v>
      </c>
      <c r="C107" s="78" t="s">
        <v>28</v>
      </c>
      <c r="D107" s="79">
        <f>908+1715+40</f>
        <v>2663</v>
      </c>
      <c r="E107" s="57"/>
      <c r="F107" s="60"/>
      <c r="G107" s="51"/>
      <c r="H107" s="51"/>
    </row>
    <row r="108" spans="1:8" s="52" customFormat="1" ht="94.5" customHeight="1">
      <c r="A108" s="246" t="s">
        <v>32</v>
      </c>
      <c r="B108" s="59" t="s">
        <v>461</v>
      </c>
      <c r="C108" s="78" t="s">
        <v>28</v>
      </c>
      <c r="D108" s="79">
        <f>10515.5</f>
        <v>10515.5</v>
      </c>
      <c r="E108" s="57"/>
      <c r="F108" s="60"/>
      <c r="G108" s="51"/>
      <c r="H108" s="51"/>
    </row>
    <row r="109" spans="1:8" s="52" customFormat="1" ht="88.5" customHeight="1">
      <c r="A109" s="246" t="s">
        <v>34</v>
      </c>
      <c r="B109" s="59" t="s">
        <v>35</v>
      </c>
      <c r="C109" s="78" t="s">
        <v>28</v>
      </c>
      <c r="D109" s="79">
        <f>9.5</f>
        <v>9.5</v>
      </c>
      <c r="E109" s="57"/>
      <c r="F109" s="60"/>
      <c r="G109" s="51"/>
      <c r="H109" s="51"/>
    </row>
    <row r="110" spans="1:8" s="52" customFormat="1" ht="87.75" customHeight="1">
      <c r="A110" s="246" t="s">
        <v>36</v>
      </c>
      <c r="B110" s="59" t="s">
        <v>10</v>
      </c>
      <c r="C110" s="78" t="s">
        <v>28</v>
      </c>
      <c r="D110" s="79">
        <f>12484.97</f>
        <v>12484.97</v>
      </c>
      <c r="E110" s="57"/>
      <c r="F110" s="60"/>
      <c r="G110" s="51"/>
      <c r="H110" s="51"/>
    </row>
    <row r="111" spans="1:8" s="52" customFormat="1" ht="93" customHeight="1">
      <c r="A111" s="246" t="s">
        <v>38</v>
      </c>
      <c r="B111" s="59" t="s">
        <v>110</v>
      </c>
      <c r="C111" s="78" t="s">
        <v>28</v>
      </c>
      <c r="D111" s="79">
        <f>8131.2</f>
        <v>8131.2</v>
      </c>
      <c r="E111" s="57"/>
      <c r="F111" s="60"/>
      <c r="G111" s="51"/>
      <c r="H111" s="51"/>
    </row>
    <row r="112" spans="1:8" s="52" customFormat="1" ht="117.75" customHeight="1">
      <c r="A112" s="246" t="s">
        <v>37</v>
      </c>
      <c r="B112" s="59" t="s">
        <v>11</v>
      </c>
      <c r="C112" s="78" t="s">
        <v>28</v>
      </c>
      <c r="D112" s="79">
        <f>341.29</f>
        <v>341.29</v>
      </c>
      <c r="E112" s="57"/>
      <c r="F112" s="60"/>
      <c r="G112" s="51"/>
      <c r="H112" s="51"/>
    </row>
    <row r="113" spans="1:8" s="52" customFormat="1" ht="87" customHeight="1">
      <c r="A113" s="246" t="s">
        <v>700</v>
      </c>
      <c r="B113" s="59" t="s">
        <v>701</v>
      </c>
      <c r="C113" s="78" t="s">
        <v>28</v>
      </c>
      <c r="D113" s="79">
        <f>150</f>
        <v>150</v>
      </c>
      <c r="E113" s="57"/>
      <c r="F113" s="60"/>
      <c r="G113" s="51"/>
      <c r="H113" s="51"/>
    </row>
    <row r="114" spans="1:8" s="52" customFormat="1" ht="99.75" customHeight="1">
      <c r="A114" s="246" t="s">
        <v>1009</v>
      </c>
      <c r="B114" s="59" t="s">
        <v>702</v>
      </c>
      <c r="C114" s="78" t="s">
        <v>28</v>
      </c>
      <c r="D114" s="79">
        <f>294</f>
        <v>294</v>
      </c>
      <c r="E114" s="57"/>
      <c r="F114" s="60"/>
      <c r="G114" s="51"/>
      <c r="H114" s="51"/>
    </row>
    <row r="115" spans="1:8" s="52" customFormat="1" ht="117.75" customHeight="1">
      <c r="A115" s="246" t="s">
        <v>143</v>
      </c>
      <c r="B115" s="59" t="s">
        <v>89</v>
      </c>
      <c r="C115" s="78"/>
      <c r="D115" s="79"/>
      <c r="E115" s="57"/>
      <c r="F115" s="60"/>
      <c r="G115" s="51"/>
      <c r="H115" s="51"/>
    </row>
    <row r="116" spans="1:8" s="52" customFormat="1" ht="88.5" customHeight="1">
      <c r="A116" s="246"/>
      <c r="B116" s="59" t="s">
        <v>205</v>
      </c>
      <c r="C116" s="78" t="s">
        <v>28</v>
      </c>
      <c r="D116" s="79">
        <f>4499.5</f>
        <v>4499.5</v>
      </c>
      <c r="E116" s="57"/>
      <c r="F116" s="60"/>
      <c r="G116" s="51"/>
      <c r="H116" s="51"/>
    </row>
    <row r="117" spans="1:8" s="52" customFormat="1" ht="57" customHeight="1">
      <c r="A117" s="246" t="s">
        <v>444</v>
      </c>
      <c r="B117" s="59" t="s">
        <v>453</v>
      </c>
      <c r="C117" s="78"/>
      <c r="D117" s="79"/>
      <c r="E117" s="57"/>
      <c r="F117" s="60"/>
      <c r="G117" s="51"/>
      <c r="H117" s="51"/>
    </row>
    <row r="118" spans="1:8" s="52" customFormat="1" ht="81.75" customHeight="1">
      <c r="A118" s="246"/>
      <c r="B118" s="59" t="s">
        <v>105</v>
      </c>
      <c r="C118" s="78" t="s">
        <v>2</v>
      </c>
      <c r="D118" s="79">
        <f>766.1+36+37.119</f>
        <v>839.21900000000005</v>
      </c>
      <c r="E118" s="57"/>
      <c r="F118" s="60"/>
      <c r="G118" s="51"/>
      <c r="H118" s="51"/>
    </row>
    <row r="119" spans="1:8" s="52" customFormat="1" ht="117.75" customHeight="1">
      <c r="A119" s="246" t="s">
        <v>1010</v>
      </c>
      <c r="B119" s="59" t="s">
        <v>856</v>
      </c>
      <c r="C119" s="81" t="s">
        <v>857</v>
      </c>
      <c r="D119" s="79">
        <f>7840</f>
        <v>7840</v>
      </c>
      <c r="E119" s="57"/>
      <c r="F119" s="60"/>
      <c r="G119" s="51"/>
      <c r="H119" s="51"/>
    </row>
    <row r="120" spans="1:8" s="52" customFormat="1" ht="398.25" customHeight="1">
      <c r="A120" s="246" t="s">
        <v>1011</v>
      </c>
      <c r="B120" s="59" t="s">
        <v>703</v>
      </c>
      <c r="C120" s="78"/>
      <c r="D120" s="79"/>
      <c r="E120" s="57"/>
      <c r="F120" s="60"/>
      <c r="G120" s="51"/>
      <c r="H120" s="51"/>
    </row>
    <row r="121" spans="1:8" s="52" customFormat="1" ht="117.75" customHeight="1">
      <c r="A121" s="246"/>
      <c r="B121" s="59" t="s">
        <v>704</v>
      </c>
      <c r="C121" s="78" t="s">
        <v>33</v>
      </c>
      <c r="D121" s="79">
        <f>50+14.8</f>
        <v>64.8</v>
      </c>
      <c r="E121" s="57"/>
      <c r="F121" s="60"/>
      <c r="G121" s="51"/>
      <c r="H121" s="51"/>
    </row>
    <row r="122" spans="1:8" s="52" customFormat="1" ht="228" customHeight="1">
      <c r="A122" s="246" t="s">
        <v>1012</v>
      </c>
      <c r="B122" s="59" t="s">
        <v>1455</v>
      </c>
      <c r="C122" s="78"/>
      <c r="D122" s="79"/>
      <c r="E122" s="57"/>
      <c r="F122" s="60"/>
      <c r="G122" s="51"/>
      <c r="H122" s="51"/>
    </row>
    <row r="123" spans="1:8" s="52" customFormat="1" ht="91.5" customHeight="1">
      <c r="A123" s="246"/>
      <c r="B123" s="59" t="s">
        <v>705</v>
      </c>
      <c r="C123" s="78" t="s">
        <v>33</v>
      </c>
      <c r="D123" s="79">
        <f>130+74.6</f>
        <v>204.6</v>
      </c>
      <c r="E123" s="57"/>
      <c r="F123" s="60"/>
      <c r="G123" s="51"/>
      <c r="H123" s="51"/>
    </row>
    <row r="124" spans="1:8" s="52" customFormat="1" ht="409.5" customHeight="1">
      <c r="A124" s="246" t="s">
        <v>1013</v>
      </c>
      <c r="B124" s="59" t="s">
        <v>706</v>
      </c>
      <c r="C124" s="78"/>
      <c r="D124" s="79"/>
      <c r="E124" s="57"/>
      <c r="F124" s="60"/>
      <c r="G124" s="51"/>
      <c r="H124" s="51"/>
    </row>
    <row r="125" spans="1:8" s="52" customFormat="1" ht="117.75" customHeight="1">
      <c r="A125" s="246"/>
      <c r="B125" s="59" t="s">
        <v>707</v>
      </c>
      <c r="C125" s="78" t="s">
        <v>33</v>
      </c>
      <c r="D125" s="79">
        <f>7.2+2.4</f>
        <v>9.6</v>
      </c>
      <c r="E125" s="57"/>
      <c r="F125" s="60"/>
      <c r="G125" s="51"/>
      <c r="H125" s="51"/>
    </row>
    <row r="126" spans="1:8" s="52" customFormat="1" ht="117.75" customHeight="1">
      <c r="A126" s="246" t="s">
        <v>1014</v>
      </c>
      <c r="B126" s="59" t="s">
        <v>708</v>
      </c>
      <c r="C126" s="78"/>
      <c r="D126" s="79"/>
      <c r="E126" s="57"/>
      <c r="F126" s="60"/>
      <c r="G126" s="51"/>
      <c r="H126" s="51"/>
    </row>
    <row r="127" spans="1:8" s="52" customFormat="1" ht="81.75" customHeight="1">
      <c r="A127" s="246"/>
      <c r="B127" s="59" t="s">
        <v>709</v>
      </c>
      <c r="C127" s="78" t="s">
        <v>33</v>
      </c>
      <c r="D127" s="79">
        <f>130+74.6</f>
        <v>204.6</v>
      </c>
      <c r="E127" s="57"/>
      <c r="F127" s="60"/>
      <c r="G127" s="51"/>
      <c r="H127" s="51"/>
    </row>
    <row r="128" spans="1:8" s="52" customFormat="1" ht="96" customHeight="1">
      <c r="A128" s="246" t="s">
        <v>1015</v>
      </c>
      <c r="B128" s="59" t="s">
        <v>873</v>
      </c>
      <c r="C128" s="78" t="s">
        <v>33</v>
      </c>
      <c r="D128" s="79">
        <f>5</f>
        <v>5</v>
      </c>
      <c r="E128" s="57"/>
      <c r="F128" s="60"/>
      <c r="G128" s="51">
        <v>3070</v>
      </c>
      <c r="H128" s="51"/>
    </row>
    <row r="129" spans="1:15" s="52" customFormat="1" ht="117.75" customHeight="1">
      <c r="A129" s="246" t="s">
        <v>1016</v>
      </c>
      <c r="B129" s="59" t="s">
        <v>874</v>
      </c>
      <c r="C129" s="78" t="s">
        <v>27</v>
      </c>
      <c r="D129" s="79">
        <f>50</f>
        <v>50</v>
      </c>
      <c r="E129" s="57"/>
      <c r="F129" s="60"/>
      <c r="G129" s="51"/>
      <c r="H129" s="51"/>
    </row>
    <row r="130" spans="1:15" s="52" customFormat="1" ht="117.75" customHeight="1">
      <c r="A130" s="246" t="s">
        <v>1017</v>
      </c>
      <c r="B130" s="59" t="s">
        <v>710</v>
      </c>
      <c r="C130" s="78" t="s">
        <v>27</v>
      </c>
      <c r="D130" s="79">
        <f>2.25</f>
        <v>2.25</v>
      </c>
      <c r="E130" s="57"/>
      <c r="F130" s="60"/>
      <c r="G130" s="51"/>
      <c r="H130" s="51"/>
    </row>
    <row r="131" spans="1:15" s="52" customFormat="1" ht="117.75" customHeight="1">
      <c r="A131" s="246" t="s">
        <v>1018</v>
      </c>
      <c r="B131" s="59" t="s">
        <v>576</v>
      </c>
      <c r="C131" s="78" t="s">
        <v>27</v>
      </c>
      <c r="D131" s="79">
        <f>1.25</f>
        <v>1.25</v>
      </c>
      <c r="E131" s="57"/>
      <c r="F131" s="60"/>
      <c r="G131" s="51"/>
      <c r="H131" s="51"/>
    </row>
    <row r="132" spans="1:15" s="52" customFormat="1" ht="117.75" customHeight="1">
      <c r="A132" s="246" t="s">
        <v>1019</v>
      </c>
      <c r="B132" s="59" t="s">
        <v>711</v>
      </c>
      <c r="C132" s="78" t="s">
        <v>27</v>
      </c>
      <c r="D132" s="79">
        <f>13</f>
        <v>13</v>
      </c>
      <c r="E132" s="57"/>
      <c r="F132" s="60"/>
      <c r="G132" s="51"/>
      <c r="H132" s="51"/>
    </row>
    <row r="133" spans="1:15" s="52" customFormat="1" ht="117.75" customHeight="1">
      <c r="A133" s="246" t="s">
        <v>1020</v>
      </c>
      <c r="B133" s="59" t="s">
        <v>712</v>
      </c>
      <c r="C133" s="78" t="s">
        <v>27</v>
      </c>
      <c r="D133" s="79">
        <f>1768.5</f>
        <v>1768.5</v>
      </c>
      <c r="E133" s="57"/>
      <c r="F133" s="60"/>
      <c r="G133" s="51"/>
      <c r="H133" s="51"/>
    </row>
    <row r="134" spans="1:15" s="52" customFormat="1" ht="117.75" customHeight="1">
      <c r="A134" s="246" t="s">
        <v>1021</v>
      </c>
      <c r="B134" s="59" t="s">
        <v>338</v>
      </c>
      <c r="C134" s="78" t="s">
        <v>27</v>
      </c>
      <c r="D134" s="79">
        <f>322</f>
        <v>322</v>
      </c>
      <c r="E134" s="57"/>
      <c r="F134" s="60"/>
      <c r="G134" s="51"/>
      <c r="H134" s="51"/>
    </row>
    <row r="135" spans="1:15" s="52" customFormat="1" ht="259.5" customHeight="1">
      <c r="A135" s="246" t="s">
        <v>1022</v>
      </c>
      <c r="B135" s="59" t="s">
        <v>871</v>
      </c>
      <c r="C135" s="78" t="s">
        <v>851</v>
      </c>
      <c r="D135" s="79">
        <f>258</f>
        <v>258</v>
      </c>
      <c r="E135" s="57"/>
      <c r="F135" s="60"/>
      <c r="G135" s="51"/>
      <c r="H135" s="51"/>
    </row>
    <row r="136" spans="1:15" s="52" customFormat="1" ht="265.5" customHeight="1">
      <c r="A136" s="246" t="s">
        <v>1023</v>
      </c>
      <c r="B136" s="59" t="s">
        <v>1184</v>
      </c>
      <c r="C136" s="78" t="s">
        <v>27</v>
      </c>
      <c r="D136" s="79">
        <f>26+4</f>
        <v>30</v>
      </c>
      <c r="E136" s="57"/>
      <c r="F136" s="60"/>
      <c r="G136" s="51"/>
      <c r="H136" s="51"/>
    </row>
    <row r="137" spans="1:15" s="52" customFormat="1" ht="117.75" customHeight="1">
      <c r="A137" s="246" t="s">
        <v>1185</v>
      </c>
      <c r="B137" s="59" t="s">
        <v>872</v>
      </c>
      <c r="C137" s="78" t="s">
        <v>33</v>
      </c>
      <c r="D137" s="79">
        <f>12</f>
        <v>12</v>
      </c>
      <c r="E137" s="57"/>
      <c r="F137" s="60"/>
      <c r="G137" s="51"/>
      <c r="H137" s="51"/>
    </row>
    <row r="138" spans="1:15" s="52" customFormat="1" ht="39.75" customHeight="1">
      <c r="A138" s="248" t="s">
        <v>144</v>
      </c>
      <c r="B138" s="76" t="s">
        <v>58</v>
      </c>
      <c r="C138" s="78"/>
      <c r="D138" s="79"/>
      <c r="E138" s="57"/>
      <c r="F138" s="60"/>
      <c r="G138" s="51"/>
      <c r="H138" s="51"/>
      <c r="O138" s="52" t="e">
        <f>+#REF!+#REF!+#REF!</f>
        <v>#REF!</v>
      </c>
    </row>
    <row r="139" spans="1:15" s="52" customFormat="1" ht="117.75" customHeight="1">
      <c r="A139" s="246" t="s">
        <v>145</v>
      </c>
      <c r="B139" s="59" t="s">
        <v>445</v>
      </c>
      <c r="C139" s="78"/>
      <c r="D139" s="79"/>
      <c r="E139" s="57"/>
      <c r="F139" s="60"/>
      <c r="G139" s="51"/>
      <c r="H139" s="51"/>
      <c r="O139" s="52" t="e">
        <f>+O138/10</f>
        <v>#REF!</v>
      </c>
    </row>
    <row r="140" spans="1:15" s="52" customFormat="1" ht="87.75" customHeight="1">
      <c r="A140" s="246"/>
      <c r="B140" s="59" t="s">
        <v>59</v>
      </c>
      <c r="C140" s="78" t="s">
        <v>27</v>
      </c>
      <c r="D140" s="79">
        <f>428+9708+631+12</f>
        <v>10779</v>
      </c>
      <c r="E140" s="57"/>
      <c r="F140" s="60"/>
      <c r="G140" s="51"/>
      <c r="H140" s="51"/>
    </row>
    <row r="141" spans="1:15" s="52" customFormat="1" ht="117.75" customHeight="1">
      <c r="A141" s="246" t="s">
        <v>146</v>
      </c>
      <c r="B141" s="59" t="s">
        <v>460</v>
      </c>
      <c r="C141" s="78"/>
      <c r="D141" s="79"/>
      <c r="E141" s="57"/>
      <c r="F141" s="60"/>
      <c r="G141" s="51"/>
      <c r="H141" s="51"/>
    </row>
    <row r="142" spans="1:15" s="52" customFormat="1" ht="92.25" customHeight="1">
      <c r="A142" s="246"/>
      <c r="B142" s="59" t="s">
        <v>90</v>
      </c>
      <c r="C142" s="78" t="s">
        <v>27</v>
      </c>
      <c r="D142" s="79">
        <f>422.5</f>
        <v>422.5</v>
      </c>
      <c r="E142" s="57"/>
      <c r="F142" s="60"/>
      <c r="G142" s="51"/>
      <c r="H142" s="51"/>
    </row>
    <row r="143" spans="1:15" s="52" customFormat="1" ht="117.75" customHeight="1">
      <c r="A143" s="246" t="s">
        <v>596</v>
      </c>
      <c r="B143" s="59" t="s">
        <v>714</v>
      </c>
      <c r="C143" s="78" t="s">
        <v>27</v>
      </c>
      <c r="D143" s="79">
        <f>2427</f>
        <v>2427</v>
      </c>
      <c r="E143" s="57"/>
      <c r="F143" s="60"/>
      <c r="G143" s="51"/>
      <c r="H143" s="51"/>
    </row>
    <row r="144" spans="1:15" s="52" customFormat="1" ht="54.75" customHeight="1">
      <c r="A144" s="246" t="s">
        <v>1024</v>
      </c>
      <c r="B144" s="59" t="s">
        <v>103</v>
      </c>
      <c r="C144" s="78"/>
      <c r="D144" s="79"/>
      <c r="E144" s="57"/>
      <c r="F144" s="60"/>
      <c r="G144" s="51"/>
      <c r="H144" s="51"/>
    </row>
    <row r="145" spans="1:8" s="52" customFormat="1" ht="117.75" customHeight="1">
      <c r="A145" s="246"/>
      <c r="B145" s="80" t="s">
        <v>713</v>
      </c>
      <c r="C145" s="78" t="s">
        <v>66</v>
      </c>
      <c r="D145" s="79">
        <f>14340</f>
        <v>14340</v>
      </c>
      <c r="E145" s="57"/>
      <c r="F145" s="60"/>
      <c r="G145" s="51"/>
      <c r="H145" s="51"/>
    </row>
    <row r="146" spans="1:8" s="52" customFormat="1" ht="117.75" customHeight="1">
      <c r="A146" s="246"/>
      <c r="B146" s="80" t="s">
        <v>106</v>
      </c>
      <c r="C146" s="78" t="s">
        <v>66</v>
      </c>
      <c r="D146" s="79">
        <f>447</f>
        <v>447</v>
      </c>
      <c r="E146" s="57"/>
      <c r="F146" s="60"/>
      <c r="G146" s="51"/>
      <c r="H146" s="51"/>
    </row>
    <row r="147" spans="1:8" s="52" customFormat="1" ht="117.75" customHeight="1">
      <c r="A147" s="246" t="s">
        <v>1025</v>
      </c>
      <c r="B147" s="59" t="s">
        <v>858</v>
      </c>
      <c r="C147" s="78" t="s">
        <v>66</v>
      </c>
      <c r="D147" s="79">
        <f>243</f>
        <v>243</v>
      </c>
      <c r="E147" s="57"/>
      <c r="F147" s="60"/>
      <c r="G147" s="51"/>
      <c r="H147" s="51"/>
    </row>
    <row r="148" spans="1:8" s="52" customFormat="1" ht="155.25" customHeight="1">
      <c r="A148" s="246" t="s">
        <v>1026</v>
      </c>
      <c r="B148" s="59" t="s">
        <v>870</v>
      </c>
      <c r="C148" s="78" t="s">
        <v>27</v>
      </c>
      <c r="D148" s="79">
        <f>48</f>
        <v>48</v>
      </c>
      <c r="E148" s="57"/>
      <c r="F148" s="60"/>
      <c r="G148" s="51"/>
      <c r="H148" s="51"/>
    </row>
    <row r="149" spans="1:8" s="52" customFormat="1" ht="117.75" customHeight="1">
      <c r="A149" s="246" t="s">
        <v>1027</v>
      </c>
      <c r="B149" s="59" t="s">
        <v>876</v>
      </c>
      <c r="C149" s="78" t="s">
        <v>27</v>
      </c>
      <c r="D149" s="79">
        <f>2</f>
        <v>2</v>
      </c>
      <c r="E149" s="57"/>
      <c r="F149" s="60"/>
      <c r="G149" s="51"/>
      <c r="H149" s="51"/>
    </row>
    <row r="150" spans="1:8" s="52" customFormat="1" ht="117.75" customHeight="1">
      <c r="A150" s="246" t="s">
        <v>1028</v>
      </c>
      <c r="B150" s="59" t="s">
        <v>877</v>
      </c>
      <c r="C150" s="78" t="s">
        <v>27</v>
      </c>
      <c r="D150" s="79">
        <f>13</f>
        <v>13</v>
      </c>
      <c r="E150" s="57"/>
      <c r="F150" s="60"/>
      <c r="G150" s="51"/>
      <c r="H150" s="51"/>
    </row>
    <row r="151" spans="1:8" s="52" customFormat="1" ht="117.75" customHeight="1">
      <c r="A151" s="246" t="s">
        <v>1029</v>
      </c>
      <c r="B151" s="59" t="s">
        <v>878</v>
      </c>
      <c r="C151" s="78" t="s">
        <v>27</v>
      </c>
      <c r="D151" s="79">
        <f>15</f>
        <v>15</v>
      </c>
      <c r="E151" s="57"/>
      <c r="F151" s="60"/>
      <c r="G151" s="51"/>
      <c r="H151" s="51"/>
    </row>
    <row r="152" spans="1:8" s="52" customFormat="1" ht="34.5" customHeight="1">
      <c r="A152" s="248" t="s">
        <v>147</v>
      </c>
      <c r="B152" s="76" t="s">
        <v>49</v>
      </c>
      <c r="C152" s="78"/>
      <c r="D152" s="79"/>
      <c r="E152" s="57"/>
      <c r="F152" s="60"/>
      <c r="G152" s="51"/>
      <c r="H152" s="51"/>
    </row>
    <row r="153" spans="1:8" s="52" customFormat="1" ht="117.75" customHeight="1">
      <c r="A153" s="246" t="s">
        <v>148</v>
      </c>
      <c r="B153" s="59" t="s">
        <v>206</v>
      </c>
      <c r="C153" s="78"/>
      <c r="D153" s="79"/>
      <c r="E153" s="57"/>
      <c r="F153" s="60"/>
      <c r="G153" s="51"/>
      <c r="H153" s="51"/>
    </row>
    <row r="154" spans="1:8" s="52" customFormat="1" ht="117.75" customHeight="1">
      <c r="A154" s="246" t="s">
        <v>12</v>
      </c>
      <c r="B154" s="59" t="s">
        <v>427</v>
      </c>
      <c r="C154" s="78" t="s">
        <v>27</v>
      </c>
      <c r="D154" s="79">
        <f>61.2</f>
        <v>61.2</v>
      </c>
      <c r="E154" s="57"/>
      <c r="F154" s="60"/>
      <c r="G154" s="51"/>
      <c r="H154" s="51"/>
    </row>
    <row r="155" spans="1:8" s="52" customFormat="1" ht="117.75" customHeight="1">
      <c r="A155" s="246" t="s">
        <v>149</v>
      </c>
      <c r="B155" s="59" t="s">
        <v>457</v>
      </c>
      <c r="C155" s="78"/>
      <c r="D155" s="79"/>
      <c r="E155" s="57"/>
      <c r="F155" s="60"/>
      <c r="G155" s="51"/>
      <c r="H155" s="51"/>
    </row>
    <row r="156" spans="1:8" s="52" customFormat="1" ht="117.75" customHeight="1">
      <c r="A156" s="246" t="s">
        <v>12</v>
      </c>
      <c r="B156" s="59" t="s">
        <v>0</v>
      </c>
      <c r="C156" s="78" t="s">
        <v>28</v>
      </c>
      <c r="D156" s="79">
        <f>1779</f>
        <v>1779</v>
      </c>
      <c r="E156" s="57"/>
      <c r="F156" s="60"/>
      <c r="G156" s="51"/>
      <c r="H156" s="51"/>
    </row>
    <row r="157" spans="1:8" s="52" customFormat="1" ht="117.75" customHeight="1">
      <c r="A157" s="246" t="s">
        <v>13</v>
      </c>
      <c r="B157" s="59" t="s">
        <v>715</v>
      </c>
      <c r="C157" s="78" t="s">
        <v>28</v>
      </c>
      <c r="D157" s="79">
        <f>589</f>
        <v>589</v>
      </c>
      <c r="E157" s="57"/>
      <c r="F157" s="60"/>
      <c r="G157" s="51"/>
      <c r="H157" s="51"/>
    </row>
    <row r="158" spans="1:8" s="52" customFormat="1" ht="117.75" customHeight="1">
      <c r="A158" s="246" t="s">
        <v>150</v>
      </c>
      <c r="B158" s="59" t="s">
        <v>48</v>
      </c>
      <c r="C158" s="78" t="s">
        <v>28</v>
      </c>
      <c r="D158" s="79">
        <f>820</f>
        <v>820</v>
      </c>
      <c r="E158" s="57"/>
      <c r="F158" s="60"/>
      <c r="G158" s="51"/>
      <c r="H158" s="51"/>
    </row>
    <row r="159" spans="1:8" s="52" customFormat="1" ht="117.75" customHeight="1">
      <c r="A159" s="246" t="s">
        <v>597</v>
      </c>
      <c r="B159" s="59" t="s">
        <v>716</v>
      </c>
      <c r="C159" s="78" t="s">
        <v>28</v>
      </c>
      <c r="D159" s="79">
        <f>2400</f>
        <v>2400</v>
      </c>
      <c r="E159" s="57"/>
      <c r="F159" s="60"/>
      <c r="G159" s="51"/>
      <c r="H159" s="51"/>
    </row>
    <row r="160" spans="1:8" s="52" customFormat="1" ht="117.75" customHeight="1">
      <c r="A160" s="246" t="s">
        <v>151</v>
      </c>
      <c r="B160" s="59" t="s">
        <v>102</v>
      </c>
      <c r="C160" s="78" t="s">
        <v>28</v>
      </c>
      <c r="D160" s="79">
        <f>1744</f>
        <v>1744</v>
      </c>
      <c r="E160" s="57"/>
      <c r="F160" s="60"/>
      <c r="G160" s="51"/>
      <c r="H160" s="51"/>
    </row>
    <row r="161" spans="1:8" s="52" customFormat="1" ht="55.5" customHeight="1">
      <c r="A161" s="246" t="s">
        <v>152</v>
      </c>
      <c r="B161" s="59" t="s">
        <v>580</v>
      </c>
      <c r="C161" s="78"/>
      <c r="D161" s="79"/>
      <c r="E161" s="57"/>
      <c r="F161" s="60"/>
      <c r="G161" s="51"/>
      <c r="H161" s="51"/>
    </row>
    <row r="162" spans="1:8" s="52" customFormat="1" ht="96.75" customHeight="1">
      <c r="A162" s="246"/>
      <c r="B162" s="80" t="s">
        <v>581</v>
      </c>
      <c r="C162" s="78" t="s">
        <v>28</v>
      </c>
      <c r="D162" s="79">
        <f>24.5</f>
        <v>24.5</v>
      </c>
      <c r="E162" s="57"/>
      <c r="F162" s="60"/>
      <c r="G162" s="51"/>
      <c r="H162" s="51"/>
    </row>
    <row r="163" spans="1:8" s="52" customFormat="1" ht="73.5" customHeight="1">
      <c r="A163" s="246" t="s">
        <v>598</v>
      </c>
      <c r="B163" s="59" t="s">
        <v>77</v>
      </c>
      <c r="C163" s="78"/>
      <c r="D163" s="79"/>
      <c r="E163" s="57"/>
      <c r="F163" s="60"/>
      <c r="G163" s="51"/>
      <c r="H163" s="51"/>
    </row>
    <row r="164" spans="1:8" s="52" customFormat="1" ht="117.75" customHeight="1">
      <c r="A164" s="246"/>
      <c r="B164" s="80" t="s">
        <v>81</v>
      </c>
      <c r="C164" s="78" t="s">
        <v>29</v>
      </c>
      <c r="D164" s="79">
        <f>1656</f>
        <v>1656</v>
      </c>
      <c r="E164" s="57"/>
      <c r="F164" s="60"/>
      <c r="G164" s="51"/>
      <c r="H164" s="51"/>
    </row>
    <row r="165" spans="1:8" s="52" customFormat="1" ht="69.75" customHeight="1">
      <c r="A165" s="246" t="s">
        <v>599</v>
      </c>
      <c r="B165" s="59" t="s">
        <v>82</v>
      </c>
      <c r="C165" s="78"/>
      <c r="D165" s="79"/>
      <c r="E165" s="57"/>
      <c r="F165" s="60"/>
      <c r="G165" s="51"/>
      <c r="H165" s="51"/>
    </row>
    <row r="166" spans="1:8" s="52" customFormat="1" ht="117.75" customHeight="1">
      <c r="A166" s="247" t="s">
        <v>12</v>
      </c>
      <c r="B166" s="80" t="s">
        <v>83</v>
      </c>
      <c r="C166" s="78" t="s">
        <v>29</v>
      </c>
      <c r="D166" s="79">
        <f>3274</f>
        <v>3274</v>
      </c>
      <c r="E166" s="57"/>
      <c r="F166" s="60"/>
      <c r="G166" s="51"/>
      <c r="H166" s="51"/>
    </row>
    <row r="167" spans="1:8" s="52" customFormat="1" ht="117.75" customHeight="1">
      <c r="A167" s="247" t="s">
        <v>13</v>
      </c>
      <c r="B167" s="80" t="s">
        <v>86</v>
      </c>
      <c r="C167" s="78" t="s">
        <v>29</v>
      </c>
      <c r="D167" s="79">
        <f>4144</f>
        <v>4144</v>
      </c>
      <c r="E167" s="57"/>
      <c r="F167" s="60"/>
      <c r="G167" s="51"/>
      <c r="H167" s="51"/>
    </row>
    <row r="168" spans="1:8" s="52" customFormat="1" ht="117.75" customHeight="1">
      <c r="A168" s="246" t="s">
        <v>153</v>
      </c>
      <c r="B168" s="59" t="s">
        <v>446</v>
      </c>
      <c r="C168" s="78" t="s">
        <v>29</v>
      </c>
      <c r="D168" s="79">
        <f>1252</f>
        <v>1252</v>
      </c>
      <c r="E168" s="57"/>
      <c r="F168" s="60"/>
      <c r="G168" s="51"/>
      <c r="H168" s="51"/>
    </row>
    <row r="169" spans="1:8" s="52" customFormat="1" ht="117.75" customHeight="1">
      <c r="A169" s="246" t="s">
        <v>154</v>
      </c>
      <c r="B169" s="59" t="s">
        <v>447</v>
      </c>
      <c r="C169" s="78" t="s">
        <v>29</v>
      </c>
      <c r="D169" s="79">
        <f>1072</f>
        <v>1072</v>
      </c>
      <c r="E169" s="57"/>
      <c r="F169" s="60"/>
      <c r="G169" s="51"/>
      <c r="H169" s="51"/>
    </row>
    <row r="170" spans="1:8" s="52" customFormat="1" ht="117.75" customHeight="1">
      <c r="A170" s="246" t="s">
        <v>1030</v>
      </c>
      <c r="B170" s="59" t="s">
        <v>84</v>
      </c>
      <c r="C170" s="78"/>
      <c r="D170" s="79"/>
      <c r="E170" s="57"/>
      <c r="F170" s="60"/>
      <c r="G170" s="51"/>
      <c r="H170" s="51"/>
    </row>
    <row r="171" spans="1:8" s="52" customFormat="1" ht="99" customHeight="1">
      <c r="A171" s="246"/>
      <c r="B171" s="80" t="s">
        <v>85</v>
      </c>
      <c r="C171" s="78" t="s">
        <v>29</v>
      </c>
      <c r="D171" s="79">
        <f>1645</f>
        <v>1645</v>
      </c>
      <c r="E171" s="57"/>
      <c r="F171" s="60"/>
      <c r="G171" s="51"/>
      <c r="H171" s="51"/>
    </row>
    <row r="172" spans="1:8" s="52" customFormat="1" ht="117.75" customHeight="1">
      <c r="A172" s="246" t="s">
        <v>1031</v>
      </c>
      <c r="B172" s="59" t="s">
        <v>448</v>
      </c>
      <c r="C172" s="78"/>
      <c r="D172" s="79"/>
      <c r="E172" s="57"/>
      <c r="F172" s="60"/>
      <c r="G172" s="51"/>
      <c r="H172" s="51"/>
    </row>
    <row r="173" spans="1:8" s="52" customFormat="1" ht="117.75" customHeight="1">
      <c r="A173" s="247" t="s">
        <v>12</v>
      </c>
      <c r="B173" s="80" t="s">
        <v>582</v>
      </c>
      <c r="C173" s="78" t="s">
        <v>28</v>
      </c>
      <c r="D173" s="79">
        <f>1238.7</f>
        <v>1238.7</v>
      </c>
      <c r="E173" s="57"/>
      <c r="F173" s="60"/>
      <c r="G173" s="51"/>
      <c r="H173" s="51"/>
    </row>
    <row r="174" spans="1:8" s="52" customFormat="1" ht="117.75" customHeight="1">
      <c r="A174" s="247" t="s">
        <v>13</v>
      </c>
      <c r="B174" s="80" t="s">
        <v>75</v>
      </c>
      <c r="C174" s="78" t="s">
        <v>28</v>
      </c>
      <c r="D174" s="79">
        <f>25</f>
        <v>25</v>
      </c>
      <c r="E174" s="57"/>
      <c r="F174" s="60"/>
      <c r="G174" s="51"/>
      <c r="H174" s="51"/>
    </row>
    <row r="175" spans="1:8" s="52" customFormat="1" ht="73.5" customHeight="1">
      <c r="A175" s="246" t="s">
        <v>155</v>
      </c>
      <c r="B175" s="59" t="s">
        <v>78</v>
      </c>
      <c r="C175" s="78"/>
      <c r="D175" s="79"/>
      <c r="E175" s="57"/>
      <c r="F175" s="60"/>
      <c r="G175" s="51"/>
      <c r="H175" s="51"/>
    </row>
    <row r="176" spans="1:8" s="52" customFormat="1" ht="117.75" customHeight="1">
      <c r="A176" s="247" t="s">
        <v>12</v>
      </c>
      <c r="B176" s="80" t="s">
        <v>114</v>
      </c>
      <c r="C176" s="78" t="s">
        <v>29</v>
      </c>
      <c r="D176" s="79">
        <f>2128</f>
        <v>2128</v>
      </c>
      <c r="E176" s="57"/>
      <c r="F176" s="60"/>
      <c r="G176" s="51"/>
      <c r="H176" s="51"/>
    </row>
    <row r="177" spans="1:8" s="52" customFormat="1" ht="117.75" customHeight="1">
      <c r="A177" s="247" t="s">
        <v>13</v>
      </c>
      <c r="B177" s="80" t="s">
        <v>79</v>
      </c>
      <c r="C177" s="78" t="s">
        <v>29</v>
      </c>
      <c r="D177" s="79">
        <f>3380</f>
        <v>3380</v>
      </c>
      <c r="E177" s="57"/>
      <c r="F177" s="60"/>
      <c r="G177" s="51"/>
      <c r="H177" s="51"/>
    </row>
    <row r="178" spans="1:8" s="52" customFormat="1" ht="70.5" customHeight="1">
      <c r="A178" s="246" t="s">
        <v>156</v>
      </c>
      <c r="B178" s="59" t="s">
        <v>717</v>
      </c>
      <c r="C178" s="78"/>
      <c r="D178" s="79"/>
      <c r="E178" s="57"/>
      <c r="F178" s="60"/>
      <c r="G178" s="51"/>
      <c r="H178" s="51"/>
    </row>
    <row r="179" spans="1:8" s="52" customFormat="1" ht="117.75" customHeight="1">
      <c r="A179" s="246" t="s">
        <v>94</v>
      </c>
      <c r="B179" s="59" t="s">
        <v>718</v>
      </c>
      <c r="C179" s="78" t="s">
        <v>33</v>
      </c>
      <c r="D179" s="79">
        <f>7189.8</f>
        <v>7189.8</v>
      </c>
      <c r="E179" s="57"/>
      <c r="F179" s="60"/>
      <c r="G179" s="51"/>
      <c r="H179" s="51"/>
    </row>
    <row r="180" spans="1:8" s="52" customFormat="1" ht="112.5" customHeight="1">
      <c r="A180" s="246" t="s">
        <v>109</v>
      </c>
      <c r="B180" s="59" t="s">
        <v>719</v>
      </c>
      <c r="C180" s="78" t="s">
        <v>33</v>
      </c>
      <c r="D180" s="79">
        <f>7160</f>
        <v>7160</v>
      </c>
      <c r="E180" s="57"/>
      <c r="F180" s="60"/>
      <c r="G180" s="51"/>
      <c r="H180" s="51"/>
    </row>
    <row r="181" spans="1:8" s="52" customFormat="1" ht="117.75" customHeight="1">
      <c r="A181" s="246" t="s">
        <v>157</v>
      </c>
      <c r="B181" s="59" t="s">
        <v>814</v>
      </c>
      <c r="C181" s="78" t="s">
        <v>29</v>
      </c>
      <c r="D181" s="79">
        <f>12</f>
        <v>12</v>
      </c>
      <c r="E181" s="57"/>
      <c r="F181" s="60"/>
      <c r="G181" s="51"/>
      <c r="H181" s="51"/>
    </row>
    <row r="182" spans="1:8" s="52" customFormat="1" ht="117.75" customHeight="1">
      <c r="A182" s="246" t="s">
        <v>1032</v>
      </c>
      <c r="B182" s="59" t="s">
        <v>720</v>
      </c>
      <c r="C182" s="78"/>
      <c r="D182" s="79"/>
      <c r="E182" s="57"/>
      <c r="F182" s="60"/>
      <c r="G182" s="51"/>
      <c r="H182" s="51"/>
    </row>
    <row r="183" spans="1:8" s="52" customFormat="1" ht="104.25" customHeight="1">
      <c r="A183" s="246"/>
      <c r="B183" s="59" t="s">
        <v>721</v>
      </c>
      <c r="C183" s="78" t="s">
        <v>28</v>
      </c>
      <c r="D183" s="79">
        <f>144</f>
        <v>144</v>
      </c>
      <c r="E183" s="57"/>
      <c r="F183" s="60"/>
      <c r="G183" s="51"/>
      <c r="H183" s="51"/>
    </row>
    <row r="184" spans="1:8" s="52" customFormat="1" ht="147.75" customHeight="1">
      <c r="A184" s="246" t="s">
        <v>600</v>
      </c>
      <c r="B184" s="59" t="s">
        <v>722</v>
      </c>
      <c r="C184" s="78" t="s">
        <v>28</v>
      </c>
      <c r="D184" s="79">
        <f>778</f>
        <v>778</v>
      </c>
      <c r="E184" s="57"/>
      <c r="F184" s="60"/>
      <c r="G184" s="51"/>
      <c r="H184" s="51"/>
    </row>
    <row r="185" spans="1:8" s="52" customFormat="1" ht="117.75" customHeight="1">
      <c r="A185" s="247" t="s">
        <v>1033</v>
      </c>
      <c r="B185" s="80" t="s">
        <v>583</v>
      </c>
      <c r="C185" s="78" t="s">
        <v>28</v>
      </c>
      <c r="D185" s="79">
        <f>4.5</f>
        <v>4.5</v>
      </c>
      <c r="E185" s="57"/>
      <c r="F185" s="60"/>
      <c r="G185" s="51"/>
      <c r="H185" s="51"/>
    </row>
    <row r="186" spans="1:8" s="52" customFormat="1" ht="408.75" customHeight="1">
      <c r="A186" s="292" t="s">
        <v>158</v>
      </c>
      <c r="B186" s="282" t="s">
        <v>723</v>
      </c>
      <c r="C186" s="284" t="s">
        <v>28</v>
      </c>
      <c r="D186" s="286">
        <f>32.76</f>
        <v>32.76</v>
      </c>
      <c r="E186" s="288"/>
      <c r="F186" s="290"/>
      <c r="G186" s="51">
        <v>501031.43999999994</v>
      </c>
      <c r="H186" s="51"/>
    </row>
    <row r="187" spans="1:8" s="52" customFormat="1" ht="78" customHeight="1">
      <c r="A187" s="293"/>
      <c r="B187" s="283"/>
      <c r="C187" s="285"/>
      <c r="D187" s="287"/>
      <c r="E187" s="289"/>
      <c r="F187" s="291"/>
      <c r="G187" s="51"/>
      <c r="H187" s="51"/>
    </row>
    <row r="188" spans="1:8" s="52" customFormat="1" ht="409.5" customHeight="1">
      <c r="A188" s="246" t="s">
        <v>159</v>
      </c>
      <c r="B188" s="298" t="s">
        <v>724</v>
      </c>
      <c r="C188" s="284" t="s">
        <v>29</v>
      </c>
      <c r="D188" s="286">
        <f>9</f>
        <v>9</v>
      </c>
      <c r="E188" s="288"/>
      <c r="F188" s="290"/>
      <c r="G188" s="51">
        <v>353790</v>
      </c>
      <c r="H188" s="51"/>
    </row>
    <row r="189" spans="1:8" s="52" customFormat="1" ht="155.25" customHeight="1">
      <c r="A189" s="246"/>
      <c r="B189" s="299"/>
      <c r="C189" s="285"/>
      <c r="D189" s="287"/>
      <c r="E189" s="289"/>
      <c r="F189" s="291"/>
      <c r="G189" s="51"/>
      <c r="H189" s="51"/>
    </row>
    <row r="190" spans="1:8" s="52" customFormat="1" ht="117.75" customHeight="1">
      <c r="A190" s="246" t="s">
        <v>1034</v>
      </c>
      <c r="B190" s="59" t="s">
        <v>725</v>
      </c>
      <c r="C190" s="78" t="s">
        <v>29</v>
      </c>
      <c r="D190" s="79">
        <f>2</f>
        <v>2</v>
      </c>
      <c r="E190" s="57"/>
      <c r="F190" s="60"/>
      <c r="G190" s="51">
        <v>4876</v>
      </c>
      <c r="H190" s="51"/>
    </row>
    <row r="191" spans="1:8" s="52" customFormat="1" ht="117.75" customHeight="1">
      <c r="A191" s="246" t="s">
        <v>1035</v>
      </c>
      <c r="B191" s="59" t="s">
        <v>726</v>
      </c>
      <c r="C191" s="78"/>
      <c r="D191" s="79"/>
      <c r="E191" s="57"/>
      <c r="F191" s="60"/>
      <c r="G191" s="51"/>
      <c r="H191" s="51"/>
    </row>
    <row r="192" spans="1:8" s="52" customFormat="1" ht="117.75" customHeight="1">
      <c r="A192" s="246" t="s">
        <v>12</v>
      </c>
      <c r="B192" s="59" t="s">
        <v>727</v>
      </c>
      <c r="C192" s="78" t="s">
        <v>359</v>
      </c>
      <c r="D192" s="79">
        <f>11777</f>
        <v>11777</v>
      </c>
      <c r="E192" s="57"/>
      <c r="F192" s="60"/>
      <c r="G192" s="51">
        <v>1097027.55</v>
      </c>
      <c r="H192" s="51"/>
    </row>
    <row r="193" spans="1:8" s="52" customFormat="1" ht="117.75" customHeight="1">
      <c r="A193" s="246" t="s">
        <v>1036</v>
      </c>
      <c r="B193" s="59" t="s">
        <v>115</v>
      </c>
      <c r="C193" s="78" t="s">
        <v>28</v>
      </c>
      <c r="D193" s="79">
        <f>25</f>
        <v>25</v>
      </c>
      <c r="E193" s="57"/>
      <c r="F193" s="60"/>
      <c r="G193" s="51">
        <v>1293.75</v>
      </c>
      <c r="H193" s="51"/>
    </row>
    <row r="194" spans="1:8" s="52" customFormat="1" ht="39" customHeight="1">
      <c r="A194" s="248" t="s">
        <v>160</v>
      </c>
      <c r="B194" s="76" t="s">
        <v>43</v>
      </c>
      <c r="C194" s="78"/>
      <c r="D194" s="79"/>
      <c r="E194" s="57"/>
      <c r="F194" s="60"/>
      <c r="G194" s="51"/>
      <c r="H194" s="51"/>
    </row>
    <row r="195" spans="1:8" s="52" customFormat="1" ht="117.75" customHeight="1">
      <c r="A195" s="246" t="s">
        <v>161</v>
      </c>
      <c r="B195" s="59" t="s">
        <v>860</v>
      </c>
      <c r="C195" s="78" t="s">
        <v>25</v>
      </c>
      <c r="D195" s="79">
        <f>15000</f>
        <v>15000</v>
      </c>
      <c r="E195" s="57"/>
      <c r="F195" s="60"/>
      <c r="G195" s="51"/>
      <c r="H195" s="51"/>
    </row>
    <row r="196" spans="1:8" s="52" customFormat="1" ht="117.75" customHeight="1">
      <c r="A196" s="246" t="s">
        <v>162</v>
      </c>
      <c r="B196" s="59" t="s">
        <v>454</v>
      </c>
      <c r="C196" s="78"/>
      <c r="D196" s="79"/>
      <c r="E196" s="57"/>
      <c r="F196" s="60"/>
      <c r="G196" s="51"/>
      <c r="H196" s="51"/>
    </row>
    <row r="197" spans="1:8" s="52" customFormat="1" ht="117.75" customHeight="1">
      <c r="A197" s="246" t="s">
        <v>12</v>
      </c>
      <c r="B197" s="59" t="s">
        <v>6</v>
      </c>
      <c r="C197" s="78" t="s">
        <v>25</v>
      </c>
      <c r="D197" s="79">
        <f>12371</f>
        <v>12371</v>
      </c>
      <c r="E197" s="57"/>
      <c r="F197" s="60"/>
      <c r="G197" s="51"/>
      <c r="H197" s="51"/>
    </row>
    <row r="198" spans="1:8" s="52" customFormat="1" ht="117.75" customHeight="1">
      <c r="A198" s="246" t="s">
        <v>13</v>
      </c>
      <c r="B198" s="59" t="s">
        <v>26</v>
      </c>
      <c r="C198" s="78" t="s">
        <v>25</v>
      </c>
      <c r="D198" s="79">
        <f>17529</f>
        <v>17529</v>
      </c>
      <c r="E198" s="57"/>
      <c r="F198" s="60"/>
      <c r="G198" s="51"/>
      <c r="H198" s="51"/>
    </row>
    <row r="199" spans="1:8" s="52" customFormat="1" ht="180.75" customHeight="1">
      <c r="A199" s="246" t="s">
        <v>163</v>
      </c>
      <c r="B199" s="59" t="s">
        <v>95</v>
      </c>
      <c r="C199" s="78"/>
      <c r="D199" s="79"/>
      <c r="E199" s="57"/>
      <c r="F199" s="60"/>
      <c r="G199" s="51"/>
      <c r="H199" s="51"/>
    </row>
    <row r="200" spans="1:8" s="52" customFormat="1" ht="102.75" customHeight="1">
      <c r="A200" s="246"/>
      <c r="B200" s="59" t="s">
        <v>96</v>
      </c>
      <c r="C200" s="78" t="s">
        <v>28</v>
      </c>
      <c r="D200" s="79">
        <f>27</f>
        <v>27</v>
      </c>
      <c r="E200" s="57"/>
      <c r="F200" s="60"/>
      <c r="G200" s="51"/>
      <c r="H200" s="51"/>
    </row>
    <row r="201" spans="1:8" s="52" customFormat="1" ht="117.75" customHeight="1">
      <c r="A201" s="246" t="s">
        <v>601</v>
      </c>
      <c r="B201" s="59" t="s">
        <v>97</v>
      </c>
      <c r="C201" s="78" t="s">
        <v>29</v>
      </c>
      <c r="D201" s="79">
        <f>9</f>
        <v>9</v>
      </c>
      <c r="E201" s="57"/>
      <c r="F201" s="60"/>
      <c r="G201" s="51"/>
      <c r="H201" s="51"/>
    </row>
    <row r="202" spans="1:8" s="52" customFormat="1" ht="117.75" customHeight="1">
      <c r="A202" s="246" t="s">
        <v>602</v>
      </c>
      <c r="B202" s="59" t="s">
        <v>584</v>
      </c>
      <c r="C202" s="78" t="s">
        <v>28</v>
      </c>
      <c r="D202" s="79">
        <f>27</f>
        <v>27</v>
      </c>
      <c r="E202" s="57"/>
      <c r="F202" s="60"/>
      <c r="G202" s="51"/>
      <c r="H202" s="51"/>
    </row>
    <row r="203" spans="1:8" s="52" customFormat="1" ht="117.75" customHeight="1">
      <c r="A203" s="246" t="s">
        <v>1037</v>
      </c>
      <c r="B203" s="59" t="s">
        <v>728</v>
      </c>
      <c r="C203" s="78" t="s">
        <v>2</v>
      </c>
      <c r="D203" s="79">
        <f>5.93</f>
        <v>5.93</v>
      </c>
      <c r="E203" s="57"/>
      <c r="F203" s="60"/>
      <c r="G203" s="51"/>
      <c r="H203" s="51"/>
    </row>
    <row r="204" spans="1:8" s="52" customFormat="1" ht="146.25" customHeight="1">
      <c r="A204" s="246" t="s">
        <v>1038</v>
      </c>
      <c r="B204" s="59" t="s">
        <v>729</v>
      </c>
      <c r="C204" s="78" t="s">
        <v>2</v>
      </c>
      <c r="D204" s="79">
        <f>3.3</f>
        <v>3.3</v>
      </c>
      <c r="E204" s="57"/>
      <c r="F204" s="60"/>
      <c r="G204" s="51"/>
      <c r="H204" s="51"/>
    </row>
    <row r="205" spans="1:8" s="52" customFormat="1" ht="117.75" customHeight="1">
      <c r="A205" s="246" t="s">
        <v>1039</v>
      </c>
      <c r="B205" s="59" t="s">
        <v>730</v>
      </c>
      <c r="C205" s="78" t="s">
        <v>28</v>
      </c>
      <c r="D205" s="79">
        <f>3.5</f>
        <v>3.5</v>
      </c>
      <c r="E205" s="57"/>
      <c r="F205" s="60"/>
      <c r="G205" s="51"/>
      <c r="H205" s="51"/>
    </row>
    <row r="206" spans="1:8" s="52" customFormat="1" ht="39.75" customHeight="1">
      <c r="A206" s="248" t="s">
        <v>164</v>
      </c>
      <c r="B206" s="76" t="s">
        <v>52</v>
      </c>
      <c r="C206" s="78"/>
      <c r="D206" s="79"/>
      <c r="E206" s="57"/>
      <c r="F206" s="60"/>
      <c r="G206" s="51"/>
      <c r="H206" s="51"/>
    </row>
    <row r="207" spans="1:8" s="52" customFormat="1" ht="117.75" customHeight="1">
      <c r="A207" s="246" t="s">
        <v>165</v>
      </c>
      <c r="B207" s="59" t="s">
        <v>731</v>
      </c>
      <c r="C207" s="78"/>
      <c r="D207" s="79"/>
      <c r="E207" s="57"/>
      <c r="F207" s="60"/>
      <c r="G207" s="51"/>
      <c r="H207" s="51"/>
    </row>
    <row r="208" spans="1:8" s="52" customFormat="1" ht="117.75" customHeight="1">
      <c r="A208" s="246" t="s">
        <v>12</v>
      </c>
      <c r="B208" s="59" t="s">
        <v>47</v>
      </c>
      <c r="C208" s="78" t="s">
        <v>28</v>
      </c>
      <c r="D208" s="79">
        <f>7025</f>
        <v>7025</v>
      </c>
      <c r="E208" s="57"/>
      <c r="F208" s="60"/>
      <c r="G208" s="51"/>
      <c r="H208" s="51"/>
    </row>
    <row r="209" spans="1:8" s="52" customFormat="1" ht="117.75" customHeight="1">
      <c r="A209" s="246" t="s">
        <v>166</v>
      </c>
      <c r="B209" s="59" t="s">
        <v>111</v>
      </c>
      <c r="C209" s="78" t="s">
        <v>28</v>
      </c>
      <c r="D209" s="79">
        <f>767</f>
        <v>767</v>
      </c>
      <c r="E209" s="57"/>
      <c r="F209" s="60"/>
      <c r="G209" s="51"/>
      <c r="H209" s="51"/>
    </row>
    <row r="210" spans="1:8" s="52" customFormat="1" ht="117.75" customHeight="1">
      <c r="A210" s="246" t="s">
        <v>167</v>
      </c>
      <c r="B210" s="59" t="s">
        <v>1450</v>
      </c>
      <c r="C210" s="78" t="s">
        <v>28</v>
      </c>
      <c r="D210" s="79">
        <f>2070</f>
        <v>2070</v>
      </c>
      <c r="E210" s="57"/>
      <c r="F210" s="60"/>
      <c r="G210" s="51"/>
      <c r="H210" s="51"/>
    </row>
    <row r="211" spans="1:8" s="52" customFormat="1" ht="156" customHeight="1">
      <c r="A211" s="246" t="s">
        <v>168</v>
      </c>
      <c r="B211" s="59" t="s">
        <v>433</v>
      </c>
      <c r="C211" s="78" t="s">
        <v>28</v>
      </c>
      <c r="D211" s="79">
        <f>7090</f>
        <v>7090</v>
      </c>
      <c r="E211" s="57"/>
      <c r="F211" s="60"/>
      <c r="G211" s="51"/>
      <c r="H211" s="51"/>
    </row>
    <row r="212" spans="1:8" s="52" customFormat="1" ht="117.75" customHeight="1">
      <c r="A212" s="246" t="s">
        <v>169</v>
      </c>
      <c r="B212" s="59" t="s">
        <v>732</v>
      </c>
      <c r="C212" s="78" t="s">
        <v>28</v>
      </c>
      <c r="D212" s="79">
        <f>28.9</f>
        <v>28.9</v>
      </c>
      <c r="E212" s="57"/>
      <c r="F212" s="60"/>
      <c r="G212" s="51"/>
      <c r="H212" s="51"/>
    </row>
    <row r="213" spans="1:8" s="52" customFormat="1" ht="117.75" customHeight="1">
      <c r="A213" s="246" t="s">
        <v>170</v>
      </c>
      <c r="B213" s="59" t="s">
        <v>39</v>
      </c>
      <c r="C213" s="78"/>
      <c r="D213" s="79"/>
      <c r="E213" s="57"/>
      <c r="F213" s="60"/>
      <c r="G213" s="51"/>
      <c r="H213" s="51"/>
    </row>
    <row r="214" spans="1:8" s="52" customFormat="1" ht="117.75" customHeight="1">
      <c r="A214" s="246"/>
      <c r="B214" s="59" t="s">
        <v>65</v>
      </c>
      <c r="C214" s="78" t="s">
        <v>28</v>
      </c>
      <c r="D214" s="79">
        <f>1060</f>
        <v>1060</v>
      </c>
      <c r="E214" s="57"/>
      <c r="F214" s="60"/>
      <c r="G214" s="51"/>
      <c r="H214" s="51"/>
    </row>
    <row r="215" spans="1:8" s="52" customFormat="1" ht="117.75" customHeight="1">
      <c r="A215" s="246" t="s">
        <v>171</v>
      </c>
      <c r="B215" s="59" t="s">
        <v>733</v>
      </c>
      <c r="C215" s="78" t="s">
        <v>28</v>
      </c>
      <c r="D215" s="79">
        <f>303.7</f>
        <v>303.7</v>
      </c>
      <c r="E215" s="57"/>
      <c r="F215" s="60"/>
      <c r="G215" s="51"/>
      <c r="H215" s="51"/>
    </row>
    <row r="216" spans="1:8" s="52" customFormat="1" ht="198" customHeight="1">
      <c r="A216" s="246" t="s">
        <v>172</v>
      </c>
      <c r="B216" s="59" t="s">
        <v>734</v>
      </c>
      <c r="C216" s="78" t="s">
        <v>28</v>
      </c>
      <c r="D216" s="79">
        <f>98.46</f>
        <v>98.46</v>
      </c>
      <c r="E216" s="57"/>
      <c r="F216" s="60"/>
      <c r="G216" s="51"/>
      <c r="H216" s="51"/>
    </row>
    <row r="217" spans="1:8" s="52" customFormat="1" ht="117.75" customHeight="1">
      <c r="A217" s="246" t="s">
        <v>173</v>
      </c>
      <c r="B217" s="59" t="s">
        <v>735</v>
      </c>
      <c r="C217" s="78" t="s">
        <v>33</v>
      </c>
      <c r="D217" s="79">
        <f>166.31</f>
        <v>166.31</v>
      </c>
      <c r="E217" s="57"/>
      <c r="F217" s="60"/>
      <c r="G217" s="51"/>
      <c r="H217" s="51"/>
    </row>
    <row r="218" spans="1:8" s="52" customFormat="1" ht="117.75" customHeight="1">
      <c r="A218" s="246" t="s">
        <v>603</v>
      </c>
      <c r="B218" s="59" t="s">
        <v>736</v>
      </c>
      <c r="C218" s="78" t="s">
        <v>29</v>
      </c>
      <c r="D218" s="79">
        <f>70</f>
        <v>70</v>
      </c>
      <c r="E218" s="57"/>
      <c r="F218" s="60"/>
      <c r="G218" s="51"/>
      <c r="H218" s="51"/>
    </row>
    <row r="219" spans="1:8" s="52" customFormat="1" ht="155.25" customHeight="1">
      <c r="A219" s="246" t="s">
        <v>174</v>
      </c>
      <c r="B219" s="59" t="s">
        <v>40</v>
      </c>
      <c r="C219" s="78" t="s">
        <v>28</v>
      </c>
      <c r="D219" s="79">
        <f>730</f>
        <v>730</v>
      </c>
      <c r="E219" s="57"/>
      <c r="F219" s="60"/>
      <c r="G219" s="51"/>
      <c r="H219" s="51"/>
    </row>
    <row r="220" spans="1:8" s="52" customFormat="1" ht="117.75" customHeight="1">
      <c r="A220" s="246" t="s">
        <v>175</v>
      </c>
      <c r="B220" s="59" t="s">
        <v>428</v>
      </c>
      <c r="C220" s="78" t="s">
        <v>28</v>
      </c>
      <c r="D220" s="79">
        <f>261</f>
        <v>261</v>
      </c>
      <c r="E220" s="57"/>
      <c r="F220" s="60"/>
      <c r="G220" s="51"/>
      <c r="H220" s="51"/>
    </row>
    <row r="221" spans="1:8" s="52" customFormat="1" ht="73.5" customHeight="1">
      <c r="A221" s="246" t="s">
        <v>604</v>
      </c>
      <c r="B221" s="59" t="s">
        <v>3</v>
      </c>
      <c r="C221" s="78"/>
      <c r="D221" s="79"/>
      <c r="E221" s="57"/>
      <c r="F221" s="60"/>
      <c r="G221" s="51"/>
      <c r="H221" s="51"/>
    </row>
    <row r="222" spans="1:8" s="52" customFormat="1" ht="117.75" customHeight="1">
      <c r="A222" s="247" t="s">
        <v>12</v>
      </c>
      <c r="B222" s="80" t="s">
        <v>4</v>
      </c>
      <c r="C222" s="78" t="s">
        <v>28</v>
      </c>
      <c r="D222" s="79">
        <f>70.6</f>
        <v>70.599999999999994</v>
      </c>
      <c r="E222" s="57"/>
      <c r="F222" s="60"/>
      <c r="G222" s="51"/>
      <c r="H222" s="51"/>
    </row>
    <row r="223" spans="1:8" s="52" customFormat="1" ht="117.75" customHeight="1">
      <c r="A223" s="246" t="s">
        <v>605</v>
      </c>
      <c r="B223" s="59" t="s">
        <v>429</v>
      </c>
      <c r="C223" s="78" t="s">
        <v>33</v>
      </c>
      <c r="D223" s="79">
        <f>1687.4</f>
        <v>1687.4</v>
      </c>
      <c r="E223" s="57"/>
      <c r="F223" s="60"/>
      <c r="G223" s="51"/>
      <c r="H223" s="51"/>
    </row>
    <row r="224" spans="1:8" s="52" customFormat="1" ht="138.75" customHeight="1">
      <c r="A224" s="246" t="s">
        <v>606</v>
      </c>
      <c r="B224" s="59" t="s">
        <v>737</v>
      </c>
      <c r="C224" s="78" t="s">
        <v>28</v>
      </c>
      <c r="D224" s="79">
        <f>105</f>
        <v>105</v>
      </c>
      <c r="E224" s="57"/>
      <c r="F224" s="60"/>
      <c r="G224" s="51">
        <v>422625</v>
      </c>
      <c r="H224" s="51"/>
    </row>
    <row r="225" spans="1:8" s="52" customFormat="1" ht="243" customHeight="1">
      <c r="A225" s="246" t="s">
        <v>607</v>
      </c>
      <c r="B225" s="59" t="s">
        <v>741</v>
      </c>
      <c r="C225" s="78" t="s">
        <v>28</v>
      </c>
      <c r="D225" s="79">
        <f>106</f>
        <v>106</v>
      </c>
      <c r="E225" s="57"/>
      <c r="F225" s="60"/>
      <c r="G225" s="51">
        <v>384038</v>
      </c>
      <c r="H225" s="51"/>
    </row>
    <row r="226" spans="1:8" s="52" customFormat="1" ht="102.75" customHeight="1">
      <c r="A226" s="246" t="s">
        <v>608</v>
      </c>
      <c r="B226" s="59" t="s">
        <v>742</v>
      </c>
      <c r="C226" s="78" t="s">
        <v>33</v>
      </c>
      <c r="D226" s="79">
        <f>10</f>
        <v>10</v>
      </c>
      <c r="E226" s="57"/>
      <c r="F226" s="60"/>
      <c r="G226" s="51">
        <v>3570</v>
      </c>
      <c r="H226" s="51"/>
    </row>
    <row r="227" spans="1:8" s="52" customFormat="1" ht="117.75" customHeight="1">
      <c r="A227" s="246" t="s">
        <v>1040</v>
      </c>
      <c r="B227" s="59" t="s">
        <v>740</v>
      </c>
      <c r="C227" s="78" t="s">
        <v>28</v>
      </c>
      <c r="D227" s="79">
        <f>7025</f>
        <v>7025</v>
      </c>
      <c r="E227" s="57"/>
      <c r="F227" s="60"/>
      <c r="G227" s="51">
        <v>1615750</v>
      </c>
      <c r="H227" s="51"/>
    </row>
    <row r="228" spans="1:8" s="52" customFormat="1" ht="117.75" customHeight="1">
      <c r="A228" s="246" t="s">
        <v>1041</v>
      </c>
      <c r="B228" s="59" t="s">
        <v>738</v>
      </c>
      <c r="C228" s="78"/>
      <c r="D228" s="79"/>
      <c r="E228" s="57"/>
      <c r="F228" s="60"/>
      <c r="G228" s="51"/>
      <c r="H228" s="51"/>
    </row>
    <row r="229" spans="1:8" s="52" customFormat="1" ht="117.75" customHeight="1">
      <c r="A229" s="246"/>
      <c r="B229" s="59" t="s">
        <v>739</v>
      </c>
      <c r="C229" s="78" t="s">
        <v>28</v>
      </c>
      <c r="D229" s="79">
        <f>283.33</f>
        <v>283.33</v>
      </c>
      <c r="E229" s="57"/>
      <c r="F229" s="60"/>
      <c r="G229" s="51">
        <v>1189277.675</v>
      </c>
      <c r="H229" s="51"/>
    </row>
    <row r="230" spans="1:8" s="52" customFormat="1" ht="117.75" customHeight="1">
      <c r="A230" s="246" t="s">
        <v>1042</v>
      </c>
      <c r="B230" s="59" t="s">
        <v>743</v>
      </c>
      <c r="C230" s="78" t="s">
        <v>28</v>
      </c>
      <c r="D230" s="79">
        <f>438</f>
        <v>438</v>
      </c>
      <c r="E230" s="57"/>
      <c r="F230" s="60"/>
      <c r="G230" s="51"/>
      <c r="H230" s="51"/>
    </row>
    <row r="231" spans="1:8" s="52" customFormat="1" ht="35.25" customHeight="1">
      <c r="A231" s="248" t="s">
        <v>176</v>
      </c>
      <c r="B231" s="76" t="s">
        <v>53</v>
      </c>
      <c r="C231" s="78"/>
      <c r="D231" s="79"/>
      <c r="E231" s="57"/>
      <c r="F231" s="60"/>
      <c r="G231" s="51"/>
      <c r="H231" s="51"/>
    </row>
    <row r="232" spans="1:8" s="52" customFormat="1" ht="117.75" customHeight="1">
      <c r="A232" s="246" t="s">
        <v>609</v>
      </c>
      <c r="B232" s="59" t="s">
        <v>44</v>
      </c>
      <c r="C232" s="78"/>
      <c r="D232" s="79"/>
      <c r="E232" s="57"/>
      <c r="F232" s="60"/>
      <c r="G232" s="51"/>
      <c r="H232" s="51"/>
    </row>
    <row r="233" spans="1:8" s="52" customFormat="1" ht="117.75" customHeight="1">
      <c r="A233" s="246"/>
      <c r="B233" s="59" t="s">
        <v>45</v>
      </c>
      <c r="C233" s="78" t="s">
        <v>33</v>
      </c>
      <c r="D233" s="79">
        <f>1298.5</f>
        <v>1298.5</v>
      </c>
      <c r="E233" s="57"/>
      <c r="F233" s="60"/>
      <c r="G233" s="51"/>
      <c r="H233" s="51"/>
    </row>
    <row r="234" spans="1:8" s="52" customFormat="1" ht="139.5" customHeight="1">
      <c r="A234" s="246" t="s">
        <v>177</v>
      </c>
      <c r="B234" s="59" t="s">
        <v>744</v>
      </c>
      <c r="C234" s="78" t="s">
        <v>29</v>
      </c>
      <c r="D234" s="79">
        <f>178.4</f>
        <v>178.4</v>
      </c>
      <c r="E234" s="57"/>
      <c r="F234" s="60"/>
      <c r="G234" s="51"/>
      <c r="H234" s="51"/>
    </row>
    <row r="235" spans="1:8" s="52" customFormat="1" ht="347.25" customHeight="1">
      <c r="A235" s="246" t="s">
        <v>178</v>
      </c>
      <c r="B235" s="59" t="s">
        <v>745</v>
      </c>
      <c r="C235" s="78" t="s">
        <v>28</v>
      </c>
      <c r="D235" s="79">
        <f>1102.2</f>
        <v>1102.2</v>
      </c>
      <c r="E235" s="57"/>
      <c r="F235" s="60"/>
      <c r="G235" s="51"/>
      <c r="H235" s="51"/>
    </row>
    <row r="236" spans="1:8" s="52" customFormat="1" ht="117.75" customHeight="1">
      <c r="A236" s="246" t="s">
        <v>179</v>
      </c>
      <c r="B236" s="59" t="s">
        <v>746</v>
      </c>
      <c r="C236" s="78" t="s">
        <v>28</v>
      </c>
      <c r="D236" s="79">
        <f>258.8</f>
        <v>258.8</v>
      </c>
      <c r="E236" s="57"/>
      <c r="F236" s="60"/>
      <c r="G236" s="51">
        <v>306936.8</v>
      </c>
      <c r="H236" s="51"/>
    </row>
    <row r="237" spans="1:8" s="52" customFormat="1" ht="308.25" customHeight="1">
      <c r="A237" s="246" t="s">
        <v>180</v>
      </c>
      <c r="B237" s="59" t="s">
        <v>747</v>
      </c>
      <c r="C237" s="78"/>
      <c r="D237" s="79"/>
      <c r="E237" s="57"/>
      <c r="F237" s="60"/>
      <c r="G237" s="51"/>
      <c r="H237" s="51"/>
    </row>
    <row r="238" spans="1:8" s="52" customFormat="1" ht="117.75" customHeight="1">
      <c r="A238" s="246" t="s">
        <v>12</v>
      </c>
      <c r="B238" s="59" t="s">
        <v>1457</v>
      </c>
      <c r="C238" s="78" t="s">
        <v>28</v>
      </c>
      <c r="D238" s="79">
        <f>242</f>
        <v>242</v>
      </c>
      <c r="E238" s="57"/>
      <c r="F238" s="60"/>
      <c r="G238" s="51">
        <v>255310</v>
      </c>
      <c r="H238" s="51"/>
    </row>
    <row r="239" spans="1:8" s="52" customFormat="1" ht="117.75" customHeight="1">
      <c r="A239" s="246" t="s">
        <v>13</v>
      </c>
      <c r="B239" s="59" t="s">
        <v>107</v>
      </c>
      <c r="C239" s="78" t="s">
        <v>28</v>
      </c>
      <c r="D239" s="79">
        <f>428</f>
        <v>428</v>
      </c>
      <c r="E239" s="57"/>
      <c r="F239" s="60"/>
      <c r="G239" s="51">
        <v>507608</v>
      </c>
      <c r="H239" s="51"/>
    </row>
    <row r="240" spans="1:8" s="52" customFormat="1" ht="153.75" customHeight="1">
      <c r="A240" s="246" t="s">
        <v>1043</v>
      </c>
      <c r="B240" s="59" t="s">
        <v>863</v>
      </c>
      <c r="C240" s="78" t="s">
        <v>66</v>
      </c>
      <c r="D240" s="79">
        <f>600</f>
        <v>600</v>
      </c>
      <c r="E240" s="57"/>
      <c r="F240" s="60"/>
      <c r="G240" s="51">
        <v>2835000</v>
      </c>
      <c r="H240" s="51"/>
    </row>
    <row r="241" spans="1:8" s="52" customFormat="1" ht="45.75" customHeight="1">
      <c r="A241" s="246" t="s">
        <v>181</v>
      </c>
      <c r="B241" s="76" t="s">
        <v>54</v>
      </c>
      <c r="C241" s="78"/>
      <c r="D241" s="79"/>
      <c r="E241" s="57"/>
      <c r="F241" s="60"/>
      <c r="G241" s="51"/>
      <c r="H241" s="51"/>
    </row>
    <row r="242" spans="1:8" s="52" customFormat="1" ht="46.5" customHeight="1">
      <c r="A242" s="246" t="s">
        <v>182</v>
      </c>
      <c r="B242" s="59" t="s">
        <v>63</v>
      </c>
      <c r="C242" s="78"/>
      <c r="D242" s="79"/>
      <c r="E242" s="57"/>
      <c r="F242" s="60"/>
      <c r="G242" s="51"/>
      <c r="H242" s="51"/>
    </row>
    <row r="243" spans="1:8" s="52" customFormat="1" ht="103.5" customHeight="1">
      <c r="A243" s="246"/>
      <c r="B243" s="59" t="s">
        <v>14</v>
      </c>
      <c r="C243" s="78" t="s">
        <v>28</v>
      </c>
      <c r="D243" s="79">
        <f>18607.16</f>
        <v>18607.16</v>
      </c>
      <c r="E243" s="57"/>
      <c r="F243" s="60"/>
      <c r="G243" s="51"/>
      <c r="H243" s="51"/>
    </row>
    <row r="244" spans="1:8" s="52" customFormat="1" ht="58.5" customHeight="1">
      <c r="A244" s="246" t="s">
        <v>183</v>
      </c>
      <c r="B244" s="59" t="s">
        <v>15</v>
      </c>
      <c r="C244" s="78"/>
      <c r="D244" s="79"/>
      <c r="E244" s="57"/>
      <c r="F244" s="60"/>
      <c r="G244" s="51"/>
      <c r="H244" s="51"/>
    </row>
    <row r="245" spans="1:8" s="52" customFormat="1" ht="99.75" customHeight="1">
      <c r="A245" s="246"/>
      <c r="B245" s="80" t="s">
        <v>16</v>
      </c>
      <c r="C245" s="78" t="s">
        <v>28</v>
      </c>
      <c r="D245" s="79">
        <f>12991</f>
        <v>12991</v>
      </c>
      <c r="E245" s="57"/>
      <c r="F245" s="60"/>
      <c r="G245" s="51"/>
      <c r="H245" s="51"/>
    </row>
    <row r="246" spans="1:8" s="52" customFormat="1" ht="117.75" customHeight="1">
      <c r="A246" s="246" t="s">
        <v>184</v>
      </c>
      <c r="B246" s="59" t="s">
        <v>430</v>
      </c>
      <c r="C246" s="78" t="s">
        <v>28</v>
      </c>
      <c r="D246" s="79">
        <f>12381.5</f>
        <v>12381.5</v>
      </c>
      <c r="E246" s="57"/>
      <c r="F246" s="60"/>
      <c r="G246" s="51"/>
      <c r="H246" s="51"/>
    </row>
    <row r="247" spans="1:8" s="52" customFormat="1" ht="52.5" customHeight="1">
      <c r="A247" s="246" t="s">
        <v>185</v>
      </c>
      <c r="B247" s="59" t="s">
        <v>64</v>
      </c>
      <c r="C247" s="78"/>
      <c r="D247" s="79"/>
      <c r="E247" s="57"/>
      <c r="F247" s="60"/>
      <c r="G247" s="51"/>
      <c r="H247" s="51"/>
    </row>
    <row r="248" spans="1:8" s="52" customFormat="1" ht="117.75" customHeight="1">
      <c r="A248" s="246"/>
      <c r="B248" s="80" t="s">
        <v>17</v>
      </c>
      <c r="C248" s="78" t="s">
        <v>28</v>
      </c>
      <c r="D248" s="79">
        <f>9488.16</f>
        <v>9488.16</v>
      </c>
      <c r="E248" s="57"/>
      <c r="F248" s="60"/>
      <c r="G248" s="51"/>
      <c r="H248" s="51"/>
    </row>
    <row r="249" spans="1:8" s="52" customFormat="1" ht="107.25" customHeight="1">
      <c r="A249" s="246" t="s">
        <v>186</v>
      </c>
      <c r="B249" s="59" t="s">
        <v>836</v>
      </c>
      <c r="C249" s="78" t="s">
        <v>28</v>
      </c>
      <c r="D249" s="79">
        <f>40</f>
        <v>40</v>
      </c>
      <c r="E249" s="57"/>
      <c r="F249" s="60"/>
      <c r="G249" s="51"/>
      <c r="H249" s="51"/>
    </row>
    <row r="250" spans="1:8" s="52" customFormat="1" ht="117.75" customHeight="1">
      <c r="A250" s="246" t="s">
        <v>187</v>
      </c>
      <c r="B250" s="59" t="s">
        <v>867</v>
      </c>
      <c r="C250" s="78" t="s">
        <v>66</v>
      </c>
      <c r="D250" s="79">
        <f>4066</f>
        <v>4066</v>
      </c>
      <c r="E250" s="57"/>
      <c r="F250" s="60"/>
      <c r="G250" s="51"/>
      <c r="H250" s="51"/>
    </row>
    <row r="251" spans="1:8" s="52" customFormat="1" ht="117.75" customHeight="1">
      <c r="A251" s="246" t="s">
        <v>188</v>
      </c>
      <c r="B251" s="59" t="s">
        <v>585</v>
      </c>
      <c r="C251" s="78" t="s">
        <v>33</v>
      </c>
      <c r="D251" s="79">
        <f>50+12.5</f>
        <v>62.5</v>
      </c>
      <c r="E251" s="57"/>
      <c r="F251" s="60"/>
      <c r="G251" s="51"/>
      <c r="H251" s="51"/>
    </row>
    <row r="252" spans="1:8" s="52" customFormat="1" ht="117.75" customHeight="1">
      <c r="A252" s="246" t="s">
        <v>189</v>
      </c>
      <c r="B252" s="59" t="s">
        <v>431</v>
      </c>
      <c r="C252" s="78" t="s">
        <v>28</v>
      </c>
      <c r="D252" s="79">
        <f>18104.16</f>
        <v>18104.16</v>
      </c>
      <c r="E252" s="57"/>
      <c r="F252" s="60"/>
      <c r="G252" s="51"/>
      <c r="H252" s="51"/>
    </row>
    <row r="253" spans="1:8" s="52" customFormat="1" ht="117.75" customHeight="1">
      <c r="A253" s="246" t="s">
        <v>190</v>
      </c>
      <c r="B253" s="59" t="s">
        <v>18</v>
      </c>
      <c r="C253" s="78"/>
      <c r="D253" s="79"/>
      <c r="E253" s="57"/>
      <c r="F253" s="60"/>
      <c r="G253" s="51"/>
      <c r="H253" s="51"/>
    </row>
    <row r="254" spans="1:8" s="52" customFormat="1" ht="117.75" customHeight="1">
      <c r="A254" s="246"/>
      <c r="B254" s="59" t="s">
        <v>19</v>
      </c>
      <c r="C254" s="78" t="s">
        <v>28</v>
      </c>
      <c r="D254" s="79">
        <f>1874.06</f>
        <v>1874.06</v>
      </c>
      <c r="E254" s="57"/>
      <c r="F254" s="60"/>
      <c r="G254" s="51"/>
      <c r="H254" s="51"/>
    </row>
    <row r="255" spans="1:8" s="52" customFormat="1" ht="117.75" customHeight="1">
      <c r="A255" s="246" t="s">
        <v>191</v>
      </c>
      <c r="B255" s="59" t="s">
        <v>20</v>
      </c>
      <c r="C255" s="78"/>
      <c r="D255" s="79"/>
      <c r="E255" s="57"/>
      <c r="F255" s="60"/>
      <c r="G255" s="51"/>
      <c r="H255" s="51"/>
    </row>
    <row r="256" spans="1:8" s="52" customFormat="1" ht="117.75" customHeight="1">
      <c r="A256" s="246"/>
      <c r="B256" s="59" t="s">
        <v>21</v>
      </c>
      <c r="C256" s="78" t="s">
        <v>28</v>
      </c>
      <c r="D256" s="79">
        <f>9458.5</f>
        <v>9458.5</v>
      </c>
      <c r="E256" s="57"/>
      <c r="F256" s="60"/>
      <c r="G256" s="51"/>
      <c r="H256" s="51"/>
    </row>
    <row r="257" spans="1:8" s="52" customFormat="1" ht="117.75" customHeight="1">
      <c r="A257" s="246" t="s">
        <v>610</v>
      </c>
      <c r="B257" s="59" t="s">
        <v>748</v>
      </c>
      <c r="C257" s="78"/>
      <c r="D257" s="79"/>
      <c r="E257" s="57"/>
      <c r="F257" s="60"/>
      <c r="G257" s="51"/>
      <c r="H257" s="51"/>
    </row>
    <row r="258" spans="1:8" s="52" customFormat="1" ht="117.75" customHeight="1">
      <c r="A258" s="246"/>
      <c r="B258" s="59" t="s">
        <v>749</v>
      </c>
      <c r="C258" s="78" t="s">
        <v>28</v>
      </c>
      <c r="D258" s="79">
        <f>3336</f>
        <v>3336</v>
      </c>
      <c r="E258" s="57"/>
      <c r="F258" s="60"/>
      <c r="G258" s="51"/>
      <c r="H258" s="51"/>
    </row>
    <row r="259" spans="1:8" s="52" customFormat="1" ht="117.75" customHeight="1">
      <c r="A259" s="246" t="s">
        <v>192</v>
      </c>
      <c r="B259" s="59" t="s">
        <v>87</v>
      </c>
      <c r="C259" s="78"/>
      <c r="D259" s="79"/>
      <c r="E259" s="57"/>
      <c r="F259" s="60"/>
      <c r="G259" s="51"/>
      <c r="H259" s="51"/>
    </row>
    <row r="260" spans="1:8" s="52" customFormat="1" ht="117.75" customHeight="1">
      <c r="A260" s="246"/>
      <c r="B260" s="59" t="s">
        <v>750</v>
      </c>
      <c r="C260" s="78" t="s">
        <v>28</v>
      </c>
      <c r="D260" s="79">
        <f>998.5</f>
        <v>998.5</v>
      </c>
      <c r="E260" s="57"/>
      <c r="F260" s="60"/>
      <c r="G260" s="51"/>
      <c r="H260" s="51"/>
    </row>
    <row r="261" spans="1:8" s="52" customFormat="1" ht="117.75" customHeight="1">
      <c r="A261" s="246" t="s">
        <v>193</v>
      </c>
      <c r="B261" s="59" t="s">
        <v>91</v>
      </c>
      <c r="C261" s="78" t="s">
        <v>28</v>
      </c>
      <c r="D261" s="79">
        <f>2948.5</f>
        <v>2948.5</v>
      </c>
      <c r="E261" s="57"/>
      <c r="F261" s="60"/>
      <c r="G261" s="51">
        <v>1250164</v>
      </c>
      <c r="H261" s="51"/>
    </row>
    <row r="262" spans="1:8" s="52" customFormat="1" ht="117.75" customHeight="1">
      <c r="A262" s="246" t="s">
        <v>611</v>
      </c>
      <c r="B262" s="59" t="s">
        <v>72</v>
      </c>
      <c r="C262" s="78" t="s">
        <v>28</v>
      </c>
      <c r="D262" s="79">
        <f>2845.83</f>
        <v>2845.83</v>
      </c>
      <c r="E262" s="57"/>
      <c r="F262" s="60"/>
      <c r="G262" s="51">
        <v>227666.4</v>
      </c>
      <c r="H262" s="51"/>
    </row>
    <row r="263" spans="1:8" s="52" customFormat="1" ht="117.75" customHeight="1">
      <c r="A263" s="246" t="s">
        <v>1044</v>
      </c>
      <c r="B263" s="59" t="s">
        <v>751</v>
      </c>
      <c r="C263" s="78"/>
      <c r="D263" s="79"/>
      <c r="E263" s="57"/>
      <c r="F263" s="60"/>
      <c r="G263" s="51"/>
      <c r="H263" s="51"/>
    </row>
    <row r="264" spans="1:8" s="52" customFormat="1" ht="117.75" customHeight="1">
      <c r="A264" s="246"/>
      <c r="B264" s="59" t="s">
        <v>752</v>
      </c>
      <c r="C264" s="78" t="s">
        <v>28</v>
      </c>
      <c r="D264" s="79">
        <f>894</f>
        <v>894</v>
      </c>
      <c r="E264" s="57"/>
      <c r="F264" s="60"/>
      <c r="G264" s="51"/>
      <c r="H264" s="51"/>
    </row>
    <row r="265" spans="1:8" s="52" customFormat="1" ht="117.75" customHeight="1">
      <c r="A265" s="246" t="s">
        <v>1045</v>
      </c>
      <c r="B265" s="59" t="s">
        <v>753</v>
      </c>
      <c r="C265" s="78" t="s">
        <v>28</v>
      </c>
      <c r="D265" s="79">
        <f>412</f>
        <v>412</v>
      </c>
      <c r="E265" s="57"/>
      <c r="F265" s="60"/>
      <c r="G265" s="51"/>
      <c r="H265" s="51"/>
    </row>
    <row r="266" spans="1:8" s="52" customFormat="1" ht="117.75" customHeight="1">
      <c r="A266" s="246" t="s">
        <v>1046</v>
      </c>
      <c r="B266" s="59" t="s">
        <v>754</v>
      </c>
      <c r="C266" s="78"/>
      <c r="D266" s="79"/>
      <c r="E266" s="57"/>
      <c r="F266" s="60"/>
      <c r="G266" s="51"/>
      <c r="H266" s="51"/>
    </row>
    <row r="267" spans="1:8" s="52" customFormat="1" ht="117.75" customHeight="1">
      <c r="A267" s="246"/>
      <c r="B267" s="59" t="s">
        <v>755</v>
      </c>
      <c r="C267" s="78" t="s">
        <v>28</v>
      </c>
      <c r="D267" s="79">
        <f>4800</f>
        <v>4800</v>
      </c>
      <c r="E267" s="57"/>
      <c r="F267" s="60"/>
      <c r="G267" s="51"/>
      <c r="H267" s="51"/>
    </row>
    <row r="268" spans="1:8" s="52" customFormat="1" ht="117.75" customHeight="1">
      <c r="A268" s="246" t="s">
        <v>1047</v>
      </c>
      <c r="B268" s="59" t="s">
        <v>756</v>
      </c>
      <c r="C268" s="78"/>
      <c r="D268" s="79"/>
      <c r="E268" s="57"/>
      <c r="F268" s="60"/>
      <c r="G268" s="51"/>
      <c r="H268" s="51"/>
    </row>
    <row r="269" spans="1:8" s="52" customFormat="1" ht="117.75" customHeight="1">
      <c r="A269" s="246"/>
      <c r="B269" s="59" t="s">
        <v>757</v>
      </c>
      <c r="C269" s="78" t="s">
        <v>28</v>
      </c>
      <c r="D269" s="79">
        <f>12755</f>
        <v>12755</v>
      </c>
      <c r="E269" s="57"/>
      <c r="F269" s="60"/>
      <c r="G269" s="51"/>
      <c r="H269" s="51"/>
    </row>
    <row r="270" spans="1:8" s="52" customFormat="1" ht="117.75" customHeight="1">
      <c r="A270" s="246" t="s">
        <v>1048</v>
      </c>
      <c r="B270" s="59" t="s">
        <v>758</v>
      </c>
      <c r="C270" s="78"/>
      <c r="D270" s="79"/>
      <c r="E270" s="57"/>
      <c r="F270" s="60"/>
      <c r="G270" s="51"/>
      <c r="H270" s="51"/>
    </row>
    <row r="271" spans="1:8" s="52" customFormat="1" ht="117.75" customHeight="1">
      <c r="A271" s="247" t="s">
        <v>12</v>
      </c>
      <c r="B271" s="80" t="s">
        <v>759</v>
      </c>
      <c r="C271" s="78" t="s">
        <v>28</v>
      </c>
      <c r="D271" s="79">
        <f>399</f>
        <v>399</v>
      </c>
      <c r="E271" s="236"/>
      <c r="F271" s="60"/>
      <c r="G271" s="51"/>
      <c r="H271" s="51"/>
    </row>
    <row r="272" spans="1:8" s="52" customFormat="1" ht="117.75" customHeight="1">
      <c r="A272" s="247" t="s">
        <v>13</v>
      </c>
      <c r="B272" s="80" t="s">
        <v>760</v>
      </c>
      <c r="C272" s="78" t="s">
        <v>28</v>
      </c>
      <c r="D272" s="79">
        <f>338</f>
        <v>338</v>
      </c>
      <c r="E272" s="236"/>
      <c r="F272" s="60"/>
      <c r="G272" s="51"/>
      <c r="H272" s="51"/>
    </row>
    <row r="273" spans="1:8" s="52" customFormat="1" ht="117.75" customHeight="1">
      <c r="A273" s="247" t="s">
        <v>32</v>
      </c>
      <c r="B273" s="80" t="s">
        <v>761</v>
      </c>
      <c r="C273" s="78" t="s">
        <v>28</v>
      </c>
      <c r="D273" s="79">
        <f>277</f>
        <v>277</v>
      </c>
      <c r="E273" s="236"/>
      <c r="F273" s="60"/>
      <c r="G273" s="51"/>
      <c r="H273" s="51"/>
    </row>
    <row r="274" spans="1:8" s="52" customFormat="1" ht="117.75" customHeight="1">
      <c r="A274" s="247" t="s">
        <v>34</v>
      </c>
      <c r="B274" s="80" t="s">
        <v>762</v>
      </c>
      <c r="C274" s="78" t="s">
        <v>28</v>
      </c>
      <c r="D274" s="79">
        <f>215.5</f>
        <v>215.5</v>
      </c>
      <c r="E274" s="236"/>
      <c r="F274" s="60"/>
      <c r="G274" s="51"/>
      <c r="H274" s="51"/>
    </row>
    <row r="275" spans="1:8" s="52" customFormat="1" ht="117.75" customHeight="1">
      <c r="A275" s="247" t="s">
        <v>36</v>
      </c>
      <c r="B275" s="80" t="s">
        <v>763</v>
      </c>
      <c r="C275" s="78" t="s">
        <v>28</v>
      </c>
      <c r="D275" s="79">
        <f>154.5</f>
        <v>154.5</v>
      </c>
      <c r="E275" s="236"/>
      <c r="F275" s="60"/>
      <c r="G275" s="51"/>
      <c r="H275" s="51"/>
    </row>
    <row r="276" spans="1:8" s="52" customFormat="1" ht="117.75" customHeight="1">
      <c r="A276" s="247" t="s">
        <v>38</v>
      </c>
      <c r="B276" s="80" t="s">
        <v>764</v>
      </c>
      <c r="C276" s="78" t="s">
        <v>28</v>
      </c>
      <c r="D276" s="79">
        <f>93</f>
        <v>93</v>
      </c>
      <c r="E276" s="236"/>
      <c r="F276" s="60"/>
      <c r="G276" s="51"/>
      <c r="H276" s="51"/>
    </row>
    <row r="277" spans="1:8" s="52" customFormat="1" ht="117.75" customHeight="1">
      <c r="A277" s="247" t="s">
        <v>37</v>
      </c>
      <c r="B277" s="80" t="s">
        <v>765</v>
      </c>
      <c r="C277" s="78" t="s">
        <v>28</v>
      </c>
      <c r="D277" s="79">
        <f>32</f>
        <v>32</v>
      </c>
      <c r="E277" s="236"/>
      <c r="F277" s="60"/>
      <c r="G277" s="51"/>
      <c r="H277" s="51"/>
    </row>
    <row r="278" spans="1:8" s="52" customFormat="1" ht="117.75" customHeight="1">
      <c r="A278" s="246" t="s">
        <v>1049</v>
      </c>
      <c r="B278" s="59" t="s">
        <v>766</v>
      </c>
      <c r="C278" s="78" t="s">
        <v>28</v>
      </c>
      <c r="D278" s="79">
        <f>1407</f>
        <v>1407</v>
      </c>
      <c r="E278" s="57"/>
      <c r="F278" s="60"/>
      <c r="G278" s="51">
        <v>456290.10000000003</v>
      </c>
      <c r="H278" s="51"/>
    </row>
    <row r="279" spans="1:8" s="52" customFormat="1" ht="117.75" customHeight="1">
      <c r="A279" s="246" t="s">
        <v>1050</v>
      </c>
      <c r="B279" s="59" t="s">
        <v>767</v>
      </c>
      <c r="C279" s="78" t="s">
        <v>28</v>
      </c>
      <c r="D279" s="79">
        <f>18104.16</f>
        <v>18104.16</v>
      </c>
      <c r="E279" s="57"/>
      <c r="F279" s="60"/>
      <c r="G279" s="51">
        <v>2027665.92</v>
      </c>
      <c r="H279" s="51"/>
    </row>
    <row r="280" spans="1:8" s="52" customFormat="1" ht="117.75" customHeight="1">
      <c r="A280" s="246" t="s">
        <v>1051</v>
      </c>
      <c r="B280" s="59" t="s">
        <v>108</v>
      </c>
      <c r="C280" s="78" t="s">
        <v>112</v>
      </c>
      <c r="D280" s="79">
        <f>67.5</f>
        <v>67.5</v>
      </c>
      <c r="E280" s="57"/>
      <c r="F280" s="60"/>
      <c r="G280" s="51">
        <v>2716.875</v>
      </c>
      <c r="H280" s="51"/>
    </row>
    <row r="281" spans="1:8" s="52" customFormat="1" ht="117.75" customHeight="1">
      <c r="A281" s="246" t="s">
        <v>1052</v>
      </c>
      <c r="B281" s="59" t="s">
        <v>861</v>
      </c>
      <c r="C281" s="78" t="s">
        <v>66</v>
      </c>
      <c r="D281" s="79">
        <f>245</f>
        <v>245</v>
      </c>
      <c r="E281" s="57"/>
      <c r="F281" s="60"/>
      <c r="G281" s="51"/>
      <c r="H281" s="51"/>
    </row>
    <row r="282" spans="1:8" s="52" customFormat="1" ht="117.75" customHeight="1">
      <c r="A282" s="246" t="s">
        <v>1053</v>
      </c>
      <c r="B282" s="59" t="s">
        <v>862</v>
      </c>
      <c r="C282" s="78" t="s">
        <v>66</v>
      </c>
      <c r="D282" s="79">
        <f>996</f>
        <v>996</v>
      </c>
      <c r="E282" s="57"/>
      <c r="F282" s="60"/>
      <c r="G282" s="51"/>
      <c r="H282" s="51"/>
    </row>
    <row r="283" spans="1:8" s="52" customFormat="1" ht="35.25" customHeight="1">
      <c r="A283" s="246" t="s">
        <v>194</v>
      </c>
      <c r="B283" s="76" t="s">
        <v>50</v>
      </c>
      <c r="C283" s="78"/>
      <c r="D283" s="79"/>
      <c r="E283" s="57"/>
      <c r="F283" s="60"/>
      <c r="G283" s="51"/>
      <c r="H283" s="51"/>
    </row>
    <row r="284" spans="1:8" s="52" customFormat="1" ht="225" customHeight="1">
      <c r="A284" s="246" t="s">
        <v>195</v>
      </c>
      <c r="B284" s="59" t="s">
        <v>1054</v>
      </c>
      <c r="C284" s="78"/>
      <c r="D284" s="79"/>
      <c r="E284" s="57"/>
      <c r="F284" s="60"/>
      <c r="G284" s="51"/>
      <c r="H284" s="51"/>
    </row>
    <row r="285" spans="1:8" s="52" customFormat="1" ht="117.75" customHeight="1">
      <c r="A285" s="246"/>
      <c r="B285" s="59" t="s">
        <v>768</v>
      </c>
      <c r="C285" s="78"/>
      <c r="D285" s="79"/>
      <c r="E285" s="57"/>
      <c r="F285" s="60"/>
      <c r="G285" s="51"/>
      <c r="H285" s="51"/>
    </row>
    <row r="286" spans="1:8" s="52" customFormat="1" ht="117.75" customHeight="1">
      <c r="A286" s="246" t="s">
        <v>12</v>
      </c>
      <c r="B286" s="59" t="s">
        <v>1</v>
      </c>
      <c r="C286" s="78" t="s">
        <v>41</v>
      </c>
      <c r="D286" s="79">
        <f>2654</f>
        <v>2654</v>
      </c>
      <c r="E286" s="57"/>
      <c r="F286" s="60"/>
      <c r="G286" s="51"/>
      <c r="H286" s="51"/>
    </row>
    <row r="287" spans="1:8" s="52" customFormat="1" ht="117.75" customHeight="1">
      <c r="A287" s="246" t="s">
        <v>13</v>
      </c>
      <c r="B287" s="59" t="s">
        <v>46</v>
      </c>
      <c r="C287" s="78" t="s">
        <v>41</v>
      </c>
      <c r="D287" s="79">
        <f>18028.5</f>
        <v>18028.5</v>
      </c>
      <c r="E287" s="57"/>
      <c r="F287" s="60"/>
      <c r="G287" s="51"/>
      <c r="H287" s="51"/>
    </row>
    <row r="288" spans="1:8" s="52" customFormat="1" ht="117.75" customHeight="1">
      <c r="A288" s="246" t="s">
        <v>196</v>
      </c>
      <c r="B288" s="59" t="s">
        <v>586</v>
      </c>
      <c r="C288" s="78" t="s">
        <v>29</v>
      </c>
      <c r="D288" s="79">
        <f>15</f>
        <v>15</v>
      </c>
      <c r="E288" s="57"/>
      <c r="F288" s="60"/>
      <c r="G288" s="51"/>
      <c r="H288" s="51"/>
    </row>
    <row r="289" spans="1:8" s="52" customFormat="1" ht="117.75" customHeight="1">
      <c r="A289" s="246" t="s">
        <v>197</v>
      </c>
      <c r="B289" s="59" t="s">
        <v>67</v>
      </c>
      <c r="C289" s="78" t="s">
        <v>5</v>
      </c>
      <c r="D289" s="79">
        <f>12367.5</f>
        <v>12367.5</v>
      </c>
      <c r="E289" s="57"/>
      <c r="F289" s="60"/>
      <c r="G289" s="51"/>
      <c r="H289" s="51"/>
    </row>
    <row r="290" spans="1:8" s="52" customFormat="1" ht="45" customHeight="1">
      <c r="A290" s="246" t="s">
        <v>198</v>
      </c>
      <c r="B290" s="76" t="s">
        <v>55</v>
      </c>
      <c r="C290" s="78"/>
      <c r="D290" s="79"/>
      <c r="E290" s="57"/>
      <c r="F290" s="60"/>
      <c r="G290" s="51"/>
      <c r="H290" s="51"/>
    </row>
    <row r="291" spans="1:8" s="52" customFormat="1" ht="117.75" customHeight="1">
      <c r="A291" s="246"/>
      <c r="B291" s="59" t="s">
        <v>449</v>
      </c>
      <c r="C291" s="78"/>
      <c r="D291" s="79"/>
      <c r="E291" s="57"/>
      <c r="F291" s="60"/>
      <c r="G291" s="51"/>
      <c r="H291" s="51"/>
    </row>
    <row r="292" spans="1:8" s="52" customFormat="1" ht="117.75" customHeight="1">
      <c r="A292" s="246" t="s">
        <v>199</v>
      </c>
      <c r="B292" s="59" t="s">
        <v>60</v>
      </c>
      <c r="C292" s="78"/>
      <c r="D292" s="79"/>
      <c r="E292" s="57"/>
      <c r="F292" s="60"/>
      <c r="G292" s="51"/>
      <c r="H292" s="51"/>
    </row>
    <row r="293" spans="1:8" s="52" customFormat="1" ht="117.75" customHeight="1">
      <c r="A293" s="246"/>
      <c r="B293" s="59" t="s">
        <v>61</v>
      </c>
      <c r="C293" s="78" t="s">
        <v>27</v>
      </c>
      <c r="D293" s="79">
        <f>348</f>
        <v>348</v>
      </c>
      <c r="E293" s="57"/>
      <c r="F293" s="60"/>
      <c r="G293" s="51"/>
      <c r="H293" s="51"/>
    </row>
    <row r="294" spans="1:8" s="52" customFormat="1" ht="270" customHeight="1">
      <c r="A294" s="246" t="s">
        <v>200</v>
      </c>
      <c r="B294" s="59" t="s">
        <v>769</v>
      </c>
      <c r="C294" s="78" t="s">
        <v>66</v>
      </c>
      <c r="D294" s="79">
        <f>418</f>
        <v>418</v>
      </c>
      <c r="E294" s="57"/>
      <c r="F294" s="60"/>
      <c r="G294" s="51"/>
      <c r="H294" s="51"/>
    </row>
    <row r="295" spans="1:8" s="52" customFormat="1" ht="117.75" customHeight="1">
      <c r="A295" s="246" t="s">
        <v>201</v>
      </c>
      <c r="B295" s="59" t="s">
        <v>207</v>
      </c>
      <c r="C295" s="78" t="s">
        <v>28</v>
      </c>
      <c r="D295" s="79">
        <f>4579</f>
        <v>4579</v>
      </c>
      <c r="E295" s="57"/>
      <c r="F295" s="60"/>
      <c r="G295" s="51">
        <v>5723750</v>
      </c>
      <c r="H295" s="51"/>
    </row>
    <row r="296" spans="1:8" s="52" customFormat="1" ht="117.75" customHeight="1">
      <c r="A296" s="246"/>
      <c r="B296" s="59" t="s">
        <v>98</v>
      </c>
      <c r="C296" s="78"/>
      <c r="D296" s="79"/>
      <c r="E296" s="57"/>
      <c r="F296" s="60"/>
      <c r="G296" s="51"/>
      <c r="H296" s="51"/>
    </row>
    <row r="297" spans="1:8" s="52" customFormat="1" ht="117.75" customHeight="1">
      <c r="A297" s="246"/>
      <c r="B297" s="59" t="s">
        <v>1055</v>
      </c>
      <c r="C297" s="78"/>
      <c r="D297" s="79"/>
      <c r="E297" s="57"/>
      <c r="F297" s="60"/>
      <c r="G297" s="51"/>
      <c r="H297" s="51"/>
    </row>
    <row r="298" spans="1:8" s="52" customFormat="1" ht="117.75" customHeight="1">
      <c r="A298" s="246"/>
      <c r="B298" s="59" t="s">
        <v>99</v>
      </c>
      <c r="C298" s="78"/>
      <c r="D298" s="79"/>
      <c r="E298" s="57"/>
      <c r="F298" s="60"/>
      <c r="G298" s="51"/>
      <c r="H298" s="51"/>
    </row>
    <row r="299" spans="1:8" s="52" customFormat="1" ht="298.5" customHeight="1">
      <c r="A299" s="246"/>
      <c r="B299" s="59" t="s">
        <v>101</v>
      </c>
      <c r="C299" s="78"/>
      <c r="D299" s="79"/>
      <c r="E299" s="57"/>
      <c r="F299" s="60"/>
      <c r="G299" s="51"/>
      <c r="H299" s="51"/>
    </row>
    <row r="300" spans="1:8" s="52" customFormat="1" ht="117.75" customHeight="1">
      <c r="A300" s="246"/>
      <c r="B300" s="59" t="s">
        <v>450</v>
      </c>
      <c r="C300" s="78"/>
      <c r="D300" s="79"/>
      <c r="E300" s="57"/>
      <c r="F300" s="60"/>
      <c r="G300" s="51"/>
      <c r="H300" s="51"/>
    </row>
    <row r="301" spans="1:8" s="52" customFormat="1" ht="223.5" customHeight="1">
      <c r="A301" s="246" t="s">
        <v>202</v>
      </c>
      <c r="B301" s="59" t="s">
        <v>1453</v>
      </c>
      <c r="C301" s="78" t="s">
        <v>28</v>
      </c>
      <c r="D301" s="79">
        <f>394</f>
        <v>394</v>
      </c>
      <c r="E301" s="57"/>
      <c r="F301" s="60"/>
      <c r="G301" s="51">
        <v>197000</v>
      </c>
      <c r="H301" s="51"/>
    </row>
    <row r="302" spans="1:8" s="52" customFormat="1" ht="144" customHeight="1">
      <c r="A302" s="246"/>
      <c r="B302" s="59" t="s">
        <v>1454</v>
      </c>
      <c r="C302" s="78"/>
      <c r="D302" s="79"/>
      <c r="E302" s="57"/>
      <c r="F302" s="60"/>
      <c r="G302" s="51"/>
      <c r="H302" s="51"/>
    </row>
    <row r="303" spans="1:8" s="52" customFormat="1" ht="155.25" customHeight="1">
      <c r="A303" s="246" t="s">
        <v>1056</v>
      </c>
      <c r="B303" s="59" t="s">
        <v>770</v>
      </c>
      <c r="C303" s="78" t="s">
        <v>28</v>
      </c>
      <c r="D303" s="79">
        <f>1760+742</f>
        <v>2502</v>
      </c>
      <c r="E303" s="57"/>
      <c r="F303" s="60"/>
      <c r="G303" s="51">
        <v>1236188.1599999999</v>
      </c>
      <c r="H303" s="51"/>
    </row>
    <row r="304" spans="1:8" s="52" customFormat="1" ht="30.75" customHeight="1">
      <c r="A304" s="246" t="s">
        <v>203</v>
      </c>
      <c r="B304" s="76" t="s">
        <v>22</v>
      </c>
      <c r="C304" s="78"/>
      <c r="D304" s="79"/>
      <c r="E304" s="57"/>
      <c r="F304" s="60"/>
      <c r="G304" s="51"/>
      <c r="H304" s="51"/>
    </row>
    <row r="305" spans="1:8" s="52" customFormat="1" ht="117.75" customHeight="1">
      <c r="A305" s="246" t="s">
        <v>204</v>
      </c>
      <c r="B305" s="59" t="s">
        <v>464</v>
      </c>
      <c r="C305" s="78" t="s">
        <v>28</v>
      </c>
      <c r="D305" s="79">
        <f>1352.5</f>
        <v>1352.5</v>
      </c>
      <c r="E305" s="57"/>
      <c r="F305" s="60"/>
      <c r="G305" s="51">
        <v>1718689.375</v>
      </c>
      <c r="H305" s="51"/>
    </row>
    <row r="306" spans="1:8" s="52" customFormat="1" ht="117.75" customHeight="1">
      <c r="A306" s="246" t="s">
        <v>1057</v>
      </c>
      <c r="B306" s="59" t="s">
        <v>771</v>
      </c>
      <c r="C306" s="78" t="s">
        <v>28</v>
      </c>
      <c r="D306" s="79">
        <f>805</f>
        <v>805</v>
      </c>
      <c r="E306" s="57"/>
      <c r="F306" s="60"/>
      <c r="G306" s="51">
        <v>618240</v>
      </c>
      <c r="H306" s="51"/>
    </row>
    <row r="307" spans="1:8" s="52" customFormat="1" ht="174" customHeight="1">
      <c r="A307" s="246" t="s">
        <v>1058</v>
      </c>
      <c r="B307" s="59" t="s">
        <v>815</v>
      </c>
      <c r="C307" s="78" t="s">
        <v>28</v>
      </c>
      <c r="D307" s="79">
        <f>176.4</f>
        <v>176.4</v>
      </c>
      <c r="E307" s="57"/>
      <c r="F307" s="60"/>
      <c r="G307" s="51">
        <v>1530869.76</v>
      </c>
      <c r="H307" s="51"/>
    </row>
    <row r="308" spans="1:8" s="52" customFormat="1" ht="42" customHeight="1">
      <c r="A308" s="246" t="s">
        <v>478</v>
      </c>
      <c r="B308" s="76" t="s">
        <v>211</v>
      </c>
      <c r="C308" s="78"/>
      <c r="D308" s="79"/>
      <c r="E308" s="57"/>
      <c r="F308" s="60"/>
      <c r="G308" s="51"/>
      <c r="H308" s="51"/>
    </row>
    <row r="309" spans="1:8" s="52" customFormat="1" ht="117.75" customHeight="1">
      <c r="A309" s="246" t="s">
        <v>612</v>
      </c>
      <c r="B309" s="59" t="s">
        <v>214</v>
      </c>
      <c r="C309" s="78"/>
      <c r="D309" s="79"/>
      <c r="E309" s="57"/>
      <c r="F309" s="60"/>
      <c r="G309" s="51"/>
      <c r="H309" s="51"/>
    </row>
    <row r="310" spans="1:8" s="52" customFormat="1" ht="117.75" customHeight="1">
      <c r="A310" s="246" t="s">
        <v>12</v>
      </c>
      <c r="B310" s="59" t="s">
        <v>215</v>
      </c>
      <c r="C310" s="78" t="s">
        <v>29</v>
      </c>
      <c r="D310" s="79">
        <f>120+60+18+2</f>
        <v>200</v>
      </c>
      <c r="E310" s="57"/>
      <c r="F310" s="60"/>
      <c r="G310" s="51"/>
      <c r="H310" s="51"/>
    </row>
    <row r="311" spans="1:8" s="52" customFormat="1" ht="117.75" customHeight="1">
      <c r="A311" s="246" t="s">
        <v>479</v>
      </c>
      <c r="B311" s="59" t="s">
        <v>432</v>
      </c>
      <c r="C311" s="78"/>
      <c r="D311" s="79"/>
      <c r="E311" s="57"/>
      <c r="F311" s="60"/>
      <c r="G311" s="51"/>
      <c r="H311" s="51"/>
    </row>
    <row r="312" spans="1:8" s="52" customFormat="1" ht="117.75" customHeight="1">
      <c r="A312" s="246" t="s">
        <v>12</v>
      </c>
      <c r="B312" s="59" t="s">
        <v>217</v>
      </c>
      <c r="C312" s="78" t="s">
        <v>29</v>
      </c>
      <c r="D312" s="79">
        <f>10</f>
        <v>10</v>
      </c>
      <c r="E312" s="57"/>
      <c r="F312" s="60"/>
      <c r="G312" s="51"/>
      <c r="H312" s="51"/>
    </row>
    <row r="313" spans="1:8" s="52" customFormat="1" ht="117.75" customHeight="1">
      <c r="A313" s="246" t="s">
        <v>480</v>
      </c>
      <c r="B313" s="59" t="s">
        <v>219</v>
      </c>
      <c r="C313" s="78"/>
      <c r="D313" s="79"/>
      <c r="E313" s="57"/>
      <c r="F313" s="60"/>
      <c r="G313" s="51"/>
      <c r="H313" s="51"/>
    </row>
    <row r="314" spans="1:8" s="52" customFormat="1" ht="117.75" customHeight="1">
      <c r="A314" s="246" t="s">
        <v>12</v>
      </c>
      <c r="B314" s="59" t="s">
        <v>220</v>
      </c>
      <c r="C314" s="78" t="s">
        <v>29</v>
      </c>
      <c r="D314" s="79">
        <f>29</f>
        <v>29</v>
      </c>
      <c r="E314" s="57"/>
      <c r="F314" s="60"/>
      <c r="G314" s="51"/>
      <c r="H314" s="51"/>
    </row>
    <row r="315" spans="1:8" s="52" customFormat="1" ht="117.75" customHeight="1">
      <c r="A315" s="246" t="s">
        <v>13</v>
      </c>
      <c r="B315" s="59" t="s">
        <v>772</v>
      </c>
      <c r="C315" s="78" t="s">
        <v>29</v>
      </c>
      <c r="D315" s="79">
        <f>180</f>
        <v>180</v>
      </c>
      <c r="E315" s="57"/>
      <c r="F315" s="60"/>
      <c r="G315" s="51"/>
      <c r="H315" s="51"/>
    </row>
    <row r="316" spans="1:8" s="52" customFormat="1" ht="117.75" customHeight="1">
      <c r="A316" s="246" t="s">
        <v>481</v>
      </c>
      <c r="B316" s="59" t="s">
        <v>222</v>
      </c>
      <c r="C316" s="78"/>
      <c r="D316" s="79"/>
      <c r="E316" s="57"/>
      <c r="F316" s="60"/>
      <c r="G316" s="51"/>
      <c r="H316" s="51"/>
    </row>
    <row r="317" spans="1:8" s="52" customFormat="1" ht="117.75" customHeight="1">
      <c r="A317" s="246" t="s">
        <v>12</v>
      </c>
      <c r="B317" s="59" t="s">
        <v>223</v>
      </c>
      <c r="C317" s="78" t="s">
        <v>29</v>
      </c>
      <c r="D317" s="79">
        <f>40+30+1</f>
        <v>71</v>
      </c>
      <c r="E317" s="57"/>
      <c r="F317" s="60"/>
      <c r="G317" s="51"/>
      <c r="H317" s="51"/>
    </row>
    <row r="318" spans="1:8" s="52" customFormat="1" ht="117.75" customHeight="1">
      <c r="A318" s="246" t="s">
        <v>482</v>
      </c>
      <c r="B318" s="59" t="s">
        <v>225</v>
      </c>
      <c r="C318" s="78"/>
      <c r="D318" s="79"/>
      <c r="E318" s="57"/>
      <c r="F318" s="60"/>
      <c r="G318" s="51"/>
      <c r="H318" s="51"/>
    </row>
    <row r="319" spans="1:8" s="52" customFormat="1" ht="117.75" customHeight="1">
      <c r="A319" s="246" t="s">
        <v>12</v>
      </c>
      <c r="B319" s="59" t="s">
        <v>1451</v>
      </c>
      <c r="C319" s="78" t="s">
        <v>29</v>
      </c>
      <c r="D319" s="79">
        <f>2</f>
        <v>2</v>
      </c>
      <c r="E319" s="57"/>
      <c r="F319" s="60"/>
      <c r="G319" s="51"/>
      <c r="H319" s="51"/>
    </row>
    <row r="320" spans="1:8" s="52" customFormat="1" ht="117.75" customHeight="1">
      <c r="A320" s="246" t="s">
        <v>1059</v>
      </c>
      <c r="B320" s="59" t="s">
        <v>227</v>
      </c>
      <c r="C320" s="78"/>
      <c r="D320" s="79"/>
      <c r="E320" s="57"/>
      <c r="F320" s="60"/>
      <c r="G320" s="51"/>
      <c r="H320" s="51"/>
    </row>
    <row r="321" spans="1:8" s="52" customFormat="1" ht="117.75" customHeight="1">
      <c r="A321" s="246" t="s">
        <v>12</v>
      </c>
      <c r="B321" s="59" t="s">
        <v>228</v>
      </c>
      <c r="C321" s="78" t="s">
        <v>29</v>
      </c>
      <c r="D321" s="79">
        <f>20</f>
        <v>20</v>
      </c>
      <c r="E321" s="57"/>
      <c r="F321" s="60"/>
      <c r="G321" s="51"/>
      <c r="H321" s="51"/>
    </row>
    <row r="322" spans="1:8" s="52" customFormat="1" ht="117.75" customHeight="1">
      <c r="A322" s="246" t="s">
        <v>483</v>
      </c>
      <c r="B322" s="59" t="s">
        <v>230</v>
      </c>
      <c r="C322" s="78"/>
      <c r="D322" s="79"/>
      <c r="E322" s="57"/>
      <c r="F322" s="60"/>
      <c r="G322" s="51"/>
      <c r="H322" s="51"/>
    </row>
    <row r="323" spans="1:8" s="52" customFormat="1" ht="117.75" customHeight="1">
      <c r="A323" s="246" t="s">
        <v>12</v>
      </c>
      <c r="B323" s="59" t="s">
        <v>228</v>
      </c>
      <c r="C323" s="78" t="s">
        <v>29</v>
      </c>
      <c r="D323" s="79">
        <f>40+30</f>
        <v>70</v>
      </c>
      <c r="E323" s="57"/>
      <c r="F323" s="60"/>
      <c r="G323" s="51"/>
      <c r="H323" s="51"/>
    </row>
    <row r="324" spans="1:8" s="52" customFormat="1" ht="117.75" customHeight="1">
      <c r="A324" s="246" t="s">
        <v>484</v>
      </c>
      <c r="B324" s="59" t="s">
        <v>232</v>
      </c>
      <c r="C324" s="78"/>
      <c r="D324" s="79"/>
      <c r="E324" s="57"/>
      <c r="F324" s="60"/>
      <c r="G324" s="51"/>
      <c r="H324" s="51"/>
    </row>
    <row r="325" spans="1:8" s="52" customFormat="1" ht="117.75" customHeight="1">
      <c r="A325" s="246" t="s">
        <v>12</v>
      </c>
      <c r="B325" s="59" t="s">
        <v>228</v>
      </c>
      <c r="C325" s="78" t="s">
        <v>29</v>
      </c>
      <c r="D325" s="79">
        <f>480+300+47+4</f>
        <v>831</v>
      </c>
      <c r="E325" s="57"/>
      <c r="F325" s="60"/>
      <c r="G325" s="51"/>
      <c r="H325" s="51"/>
    </row>
    <row r="326" spans="1:8" s="52" customFormat="1" ht="117.75" customHeight="1">
      <c r="A326" s="246" t="s">
        <v>485</v>
      </c>
      <c r="B326" s="59" t="s">
        <v>465</v>
      </c>
      <c r="C326" s="78" t="s">
        <v>29</v>
      </c>
      <c r="D326" s="79">
        <f>120+60+24+2</f>
        <v>206</v>
      </c>
      <c r="E326" s="57"/>
      <c r="F326" s="60"/>
      <c r="G326" s="51"/>
      <c r="H326" s="51"/>
    </row>
    <row r="327" spans="1:8" s="52" customFormat="1" ht="117.75" customHeight="1">
      <c r="A327" s="246" t="s">
        <v>486</v>
      </c>
      <c r="B327" s="59" t="s">
        <v>587</v>
      </c>
      <c r="C327" s="78" t="s">
        <v>235</v>
      </c>
      <c r="D327" s="79">
        <f>2.7</f>
        <v>2.7</v>
      </c>
      <c r="E327" s="57"/>
      <c r="F327" s="60"/>
      <c r="G327" s="51"/>
      <c r="H327" s="51"/>
    </row>
    <row r="328" spans="1:8" s="52" customFormat="1" ht="117.75" customHeight="1">
      <c r="A328" s="246" t="s">
        <v>487</v>
      </c>
      <c r="B328" s="59" t="s">
        <v>434</v>
      </c>
      <c r="C328" s="78"/>
      <c r="D328" s="79"/>
      <c r="E328" s="57"/>
      <c r="F328" s="60"/>
      <c r="G328" s="51"/>
      <c r="H328" s="51"/>
    </row>
    <row r="329" spans="1:8" s="52" customFormat="1" ht="117.75" customHeight="1">
      <c r="A329" s="246" t="s">
        <v>12</v>
      </c>
      <c r="B329" s="59" t="s">
        <v>435</v>
      </c>
      <c r="C329" s="78" t="s">
        <v>112</v>
      </c>
      <c r="D329" s="79">
        <f>240+120+58+3</f>
        <v>421</v>
      </c>
      <c r="E329" s="57"/>
      <c r="F329" s="60"/>
      <c r="G329" s="51"/>
      <c r="H329" s="51"/>
    </row>
    <row r="330" spans="1:8" s="52" customFormat="1" ht="117.75" customHeight="1">
      <c r="A330" s="246" t="s">
        <v>13</v>
      </c>
      <c r="B330" s="59" t="s">
        <v>436</v>
      </c>
      <c r="C330" s="78" t="s">
        <v>112</v>
      </c>
      <c r="D330" s="79">
        <f>160+60+41+9</f>
        <v>270</v>
      </c>
      <c r="E330" s="57"/>
      <c r="F330" s="60"/>
      <c r="G330" s="51"/>
      <c r="H330" s="51"/>
    </row>
    <row r="331" spans="1:8" s="52" customFormat="1" ht="117.75" customHeight="1">
      <c r="A331" s="246" t="s">
        <v>488</v>
      </c>
      <c r="B331" s="59" t="s">
        <v>237</v>
      </c>
      <c r="C331" s="78" t="s">
        <v>29</v>
      </c>
      <c r="D331" s="79">
        <f>120+60+18+2</f>
        <v>200</v>
      </c>
      <c r="E331" s="57"/>
      <c r="F331" s="60"/>
      <c r="G331" s="51">
        <v>358400</v>
      </c>
      <c r="H331" s="51"/>
    </row>
    <row r="332" spans="1:8" s="52" customFormat="1" ht="117.75" customHeight="1">
      <c r="A332" s="246" t="s">
        <v>489</v>
      </c>
      <c r="B332" s="59" t="s">
        <v>238</v>
      </c>
      <c r="C332" s="78" t="s">
        <v>29</v>
      </c>
      <c r="D332" s="79">
        <f>120+60</f>
        <v>180</v>
      </c>
      <c r="E332" s="57"/>
      <c r="F332" s="60"/>
      <c r="G332" s="51">
        <v>206100</v>
      </c>
      <c r="H332" s="51"/>
    </row>
    <row r="333" spans="1:8" s="52" customFormat="1" ht="117.75" customHeight="1">
      <c r="A333" s="246" t="s">
        <v>1060</v>
      </c>
      <c r="B333" s="59" t="s">
        <v>239</v>
      </c>
      <c r="C333" s="78" t="s">
        <v>29</v>
      </c>
      <c r="D333" s="79">
        <f>180</f>
        <v>180</v>
      </c>
      <c r="E333" s="57"/>
      <c r="F333" s="60"/>
      <c r="G333" s="51">
        <v>312840</v>
      </c>
      <c r="H333" s="51"/>
    </row>
    <row r="334" spans="1:8" s="52" customFormat="1" ht="117.75" customHeight="1">
      <c r="A334" s="246" t="s">
        <v>1061</v>
      </c>
      <c r="B334" s="59" t="s">
        <v>773</v>
      </c>
      <c r="C334" s="78" t="s">
        <v>29</v>
      </c>
      <c r="D334" s="79">
        <f>18</f>
        <v>18</v>
      </c>
      <c r="E334" s="57"/>
      <c r="F334" s="60"/>
      <c r="G334" s="51">
        <v>8352</v>
      </c>
      <c r="H334" s="51"/>
    </row>
    <row r="335" spans="1:8" s="52" customFormat="1" ht="117.75" customHeight="1">
      <c r="A335" s="246" t="s">
        <v>1062</v>
      </c>
      <c r="B335" s="59" t="s">
        <v>782</v>
      </c>
      <c r="C335" s="78" t="s">
        <v>29</v>
      </c>
      <c r="D335" s="79">
        <f>200</f>
        <v>200</v>
      </c>
      <c r="E335" s="57"/>
      <c r="F335" s="60"/>
      <c r="G335" s="51">
        <v>133600</v>
      </c>
      <c r="H335" s="51"/>
    </row>
    <row r="336" spans="1:8" s="52" customFormat="1" ht="117.75" customHeight="1">
      <c r="A336" s="246" t="s">
        <v>1063</v>
      </c>
      <c r="B336" s="59" t="s">
        <v>783</v>
      </c>
      <c r="C336" s="78"/>
      <c r="D336" s="79"/>
      <c r="E336" s="57"/>
      <c r="F336" s="60"/>
      <c r="G336" s="51">
        <v>0</v>
      </c>
      <c r="H336" s="51"/>
    </row>
    <row r="337" spans="1:8" s="52" customFormat="1" ht="117.75" customHeight="1">
      <c r="A337" s="246" t="s">
        <v>12</v>
      </c>
      <c r="B337" s="59" t="s">
        <v>784</v>
      </c>
      <c r="C337" s="78" t="s">
        <v>29</v>
      </c>
      <c r="D337" s="79">
        <f>20</f>
        <v>20</v>
      </c>
      <c r="E337" s="57"/>
      <c r="F337" s="60"/>
      <c r="G337" s="51">
        <v>10607</v>
      </c>
      <c r="H337" s="51"/>
    </row>
    <row r="338" spans="1:8" s="52" customFormat="1" ht="117.75" customHeight="1">
      <c r="A338" s="246" t="s">
        <v>490</v>
      </c>
      <c r="B338" s="59" t="s">
        <v>785</v>
      </c>
      <c r="C338" s="78" t="s">
        <v>29</v>
      </c>
      <c r="D338" s="79">
        <f>180</f>
        <v>180</v>
      </c>
      <c r="E338" s="57"/>
      <c r="F338" s="60"/>
      <c r="G338" s="51">
        <v>392760</v>
      </c>
      <c r="H338" s="51"/>
    </row>
    <row r="339" spans="1:8" s="52" customFormat="1" ht="117.75" customHeight="1">
      <c r="A339" s="246" t="s">
        <v>491</v>
      </c>
      <c r="B339" s="59" t="s">
        <v>786</v>
      </c>
      <c r="C339" s="78" t="s">
        <v>29</v>
      </c>
      <c r="D339" s="79">
        <f>180</f>
        <v>180</v>
      </c>
      <c r="E339" s="57"/>
      <c r="F339" s="60"/>
      <c r="G339" s="51">
        <v>753660</v>
      </c>
      <c r="H339" s="51"/>
    </row>
    <row r="340" spans="1:8" s="52" customFormat="1" ht="117.75" customHeight="1">
      <c r="A340" s="246" t="s">
        <v>492</v>
      </c>
      <c r="B340" s="59" t="s">
        <v>787</v>
      </c>
      <c r="C340" s="78" t="s">
        <v>29</v>
      </c>
      <c r="D340" s="79">
        <f>180</f>
        <v>180</v>
      </c>
      <c r="E340" s="57"/>
      <c r="F340" s="60"/>
      <c r="G340" s="51">
        <v>300420</v>
      </c>
      <c r="H340" s="51"/>
    </row>
    <row r="341" spans="1:8" s="52" customFormat="1" ht="117.75" customHeight="1">
      <c r="A341" s="246" t="s">
        <v>493</v>
      </c>
      <c r="B341" s="59" t="s">
        <v>774</v>
      </c>
      <c r="C341" s="78" t="s">
        <v>29</v>
      </c>
      <c r="D341" s="79">
        <f>480+300+47+4</f>
        <v>831</v>
      </c>
      <c r="E341" s="57"/>
      <c r="F341" s="60"/>
      <c r="G341" s="51">
        <v>233511</v>
      </c>
      <c r="H341" s="51"/>
    </row>
    <row r="342" spans="1:8" s="52" customFormat="1" ht="117.75" customHeight="1">
      <c r="A342" s="246" t="s">
        <v>494</v>
      </c>
      <c r="B342" s="59" t="s">
        <v>775</v>
      </c>
      <c r="C342" s="78" t="s">
        <v>29</v>
      </c>
      <c r="D342" s="79">
        <f>120+60</f>
        <v>180</v>
      </c>
      <c r="E342" s="57"/>
      <c r="F342" s="60"/>
      <c r="G342" s="51">
        <v>231480</v>
      </c>
      <c r="H342" s="51"/>
    </row>
    <row r="343" spans="1:8" s="52" customFormat="1" ht="117.75" customHeight="1">
      <c r="A343" s="246" t="s">
        <v>495</v>
      </c>
      <c r="B343" s="59" t="s">
        <v>776</v>
      </c>
      <c r="C343" s="78" t="s">
        <v>29</v>
      </c>
      <c r="D343" s="79">
        <f>180</f>
        <v>180</v>
      </c>
      <c r="E343" s="57"/>
      <c r="F343" s="60"/>
      <c r="G343" s="51">
        <v>124380</v>
      </c>
      <c r="H343" s="51"/>
    </row>
    <row r="344" spans="1:8" s="52" customFormat="1" ht="117.75" customHeight="1">
      <c r="A344" s="246" t="s">
        <v>613</v>
      </c>
      <c r="B344" s="59" t="s">
        <v>777</v>
      </c>
      <c r="C344" s="78"/>
      <c r="D344" s="79"/>
      <c r="E344" s="57"/>
      <c r="F344" s="60"/>
      <c r="G344" s="51">
        <v>0</v>
      </c>
      <c r="H344" s="51"/>
    </row>
    <row r="345" spans="1:8" s="52" customFormat="1" ht="117.75" customHeight="1">
      <c r="A345" s="246" t="s">
        <v>12</v>
      </c>
      <c r="B345" s="59" t="s">
        <v>778</v>
      </c>
      <c r="C345" s="78" t="s">
        <v>29</v>
      </c>
      <c r="D345" s="79">
        <f>120+60+10</f>
        <v>190</v>
      </c>
      <c r="E345" s="57"/>
      <c r="F345" s="60"/>
      <c r="G345" s="51">
        <v>54130.999999999993</v>
      </c>
      <c r="H345" s="51"/>
    </row>
    <row r="346" spans="1:8" s="52" customFormat="1" ht="117.75" customHeight="1">
      <c r="A346" s="246" t="s">
        <v>614</v>
      </c>
      <c r="B346" s="59" t="s">
        <v>779</v>
      </c>
      <c r="C346" s="78" t="s">
        <v>29</v>
      </c>
      <c r="D346" s="79">
        <f>120+60+2</f>
        <v>182</v>
      </c>
      <c r="E346" s="57"/>
      <c r="F346" s="60"/>
      <c r="G346" s="51">
        <v>159068</v>
      </c>
      <c r="H346" s="51"/>
    </row>
    <row r="347" spans="1:8" s="52" customFormat="1" ht="117.75" customHeight="1">
      <c r="A347" s="246" t="s">
        <v>615</v>
      </c>
      <c r="B347" s="59" t="s">
        <v>781</v>
      </c>
      <c r="C347" s="78" t="s">
        <v>29</v>
      </c>
      <c r="D347" s="79">
        <f>200</f>
        <v>200</v>
      </c>
      <c r="E347" s="57"/>
      <c r="F347" s="60"/>
      <c r="G347" s="51"/>
      <c r="H347" s="51"/>
    </row>
    <row r="348" spans="1:8" s="52" customFormat="1" ht="117.75" customHeight="1">
      <c r="A348" s="246" t="s">
        <v>616</v>
      </c>
      <c r="B348" s="59" t="s">
        <v>780</v>
      </c>
      <c r="C348" s="78" t="s">
        <v>29</v>
      </c>
      <c r="D348" s="79">
        <f>160+120+2</f>
        <v>282</v>
      </c>
      <c r="E348" s="57"/>
      <c r="F348" s="60"/>
      <c r="G348" s="51">
        <v>72474</v>
      </c>
      <c r="H348" s="51"/>
    </row>
    <row r="349" spans="1:8" s="52" customFormat="1" ht="117.75" customHeight="1">
      <c r="A349" s="246" t="s">
        <v>1064</v>
      </c>
      <c r="B349" s="59" t="s">
        <v>240</v>
      </c>
      <c r="C349" s="78" t="s">
        <v>29</v>
      </c>
      <c r="D349" s="79">
        <f>6</f>
        <v>6</v>
      </c>
      <c r="E349" s="57"/>
      <c r="F349" s="60"/>
      <c r="G349" s="51">
        <v>17034</v>
      </c>
      <c r="H349" s="51"/>
    </row>
    <row r="350" spans="1:8" s="52" customFormat="1" ht="117.75" customHeight="1">
      <c r="A350" s="246" t="s">
        <v>1065</v>
      </c>
      <c r="B350" s="59" t="s">
        <v>241</v>
      </c>
      <c r="C350" s="78"/>
      <c r="D350" s="79"/>
      <c r="E350" s="57"/>
      <c r="F350" s="60"/>
      <c r="G350" s="51"/>
      <c r="H350" s="51"/>
    </row>
    <row r="351" spans="1:8" s="52" customFormat="1" ht="117.75" customHeight="1">
      <c r="A351" s="246" t="s">
        <v>12</v>
      </c>
      <c r="B351" s="59" t="s">
        <v>242</v>
      </c>
      <c r="C351" s="78" t="s">
        <v>29</v>
      </c>
      <c r="D351" s="79">
        <f>120+90+1</f>
        <v>211</v>
      </c>
      <c r="E351" s="57"/>
      <c r="F351" s="60"/>
      <c r="G351" s="51">
        <v>1866928</v>
      </c>
      <c r="H351" s="51"/>
    </row>
    <row r="352" spans="1:8" s="52" customFormat="1" ht="147" customHeight="1">
      <c r="A352" s="246" t="s">
        <v>496</v>
      </c>
      <c r="B352" s="59" t="s">
        <v>243</v>
      </c>
      <c r="C352" s="78"/>
      <c r="D352" s="79"/>
      <c r="E352" s="57"/>
      <c r="F352" s="60"/>
      <c r="G352" s="51"/>
      <c r="H352" s="51"/>
    </row>
    <row r="353" spans="1:8" s="52" customFormat="1" ht="117.75" customHeight="1">
      <c r="A353" s="246" t="s">
        <v>12</v>
      </c>
      <c r="B353" s="59" t="s">
        <v>244</v>
      </c>
      <c r="C353" s="78" t="s">
        <v>33</v>
      </c>
      <c r="D353" s="79">
        <f>1736+818+149+3</f>
        <v>2706</v>
      </c>
      <c r="E353" s="57"/>
      <c r="F353" s="60"/>
      <c r="G353" s="51">
        <v>2135034</v>
      </c>
      <c r="H353" s="51"/>
    </row>
    <row r="354" spans="1:8" s="52" customFormat="1" ht="117.75" customHeight="1">
      <c r="A354" s="246" t="s">
        <v>13</v>
      </c>
      <c r="B354" s="59" t="s">
        <v>245</v>
      </c>
      <c r="C354" s="78" t="s">
        <v>33</v>
      </c>
      <c r="D354" s="79">
        <f>176+66+62+11</f>
        <v>315</v>
      </c>
      <c r="E354" s="57"/>
      <c r="F354" s="60"/>
      <c r="G354" s="51">
        <v>172935</v>
      </c>
      <c r="H354" s="51"/>
    </row>
    <row r="355" spans="1:8" s="52" customFormat="1" ht="117.75" customHeight="1">
      <c r="A355" s="246" t="s">
        <v>497</v>
      </c>
      <c r="B355" s="59" t="s">
        <v>246</v>
      </c>
      <c r="C355" s="78"/>
      <c r="D355" s="79"/>
      <c r="E355" s="57"/>
      <c r="F355" s="60"/>
      <c r="G355" s="51">
        <v>0</v>
      </c>
      <c r="H355" s="51"/>
    </row>
    <row r="356" spans="1:8" s="52" customFormat="1" ht="117.75" customHeight="1">
      <c r="A356" s="246" t="s">
        <v>12</v>
      </c>
      <c r="B356" s="59" t="s">
        <v>247</v>
      </c>
      <c r="C356" s="78" t="s">
        <v>29</v>
      </c>
      <c r="D356" s="79">
        <f>40+30+3</f>
        <v>73</v>
      </c>
      <c r="E356" s="57"/>
      <c r="F356" s="60"/>
      <c r="G356" s="51">
        <v>86359</v>
      </c>
      <c r="H356" s="51"/>
    </row>
    <row r="357" spans="1:8" s="52" customFormat="1" ht="117.75" customHeight="1">
      <c r="A357" s="246" t="s">
        <v>13</v>
      </c>
      <c r="B357" s="59" t="s">
        <v>248</v>
      </c>
      <c r="C357" s="78" t="s">
        <v>29</v>
      </c>
      <c r="D357" s="79">
        <f>120+60+25+2</f>
        <v>207</v>
      </c>
      <c r="E357" s="57"/>
      <c r="F357" s="60"/>
      <c r="G357" s="51">
        <v>250677</v>
      </c>
      <c r="H357" s="51"/>
    </row>
    <row r="358" spans="1:8" s="52" customFormat="1" ht="117.75" customHeight="1">
      <c r="A358" s="246" t="s">
        <v>498</v>
      </c>
      <c r="B358" s="59" t="s">
        <v>253</v>
      </c>
      <c r="C358" s="78" t="s">
        <v>29</v>
      </c>
      <c r="D358" s="79">
        <f>280+120+18</f>
        <v>418</v>
      </c>
      <c r="E358" s="57"/>
      <c r="F358" s="60"/>
      <c r="G358" s="51">
        <v>114950</v>
      </c>
      <c r="H358" s="51"/>
    </row>
    <row r="359" spans="1:8" s="52" customFormat="1" ht="47.25" customHeight="1">
      <c r="A359" s="246" t="s">
        <v>499</v>
      </c>
      <c r="B359" s="76" t="s">
        <v>255</v>
      </c>
      <c r="C359" s="78"/>
      <c r="D359" s="79"/>
      <c r="E359" s="57"/>
      <c r="F359" s="60"/>
      <c r="G359" s="51"/>
      <c r="H359" s="51"/>
    </row>
    <row r="360" spans="1:8" s="52" customFormat="1" ht="156.75" customHeight="1">
      <c r="A360" s="246" t="s">
        <v>500</v>
      </c>
      <c r="B360" s="59" t="s">
        <v>788</v>
      </c>
      <c r="C360" s="78"/>
      <c r="D360" s="79"/>
      <c r="E360" s="57"/>
      <c r="F360" s="60"/>
      <c r="G360" s="51"/>
      <c r="H360" s="51"/>
    </row>
    <row r="361" spans="1:8" s="52" customFormat="1" ht="117.75" customHeight="1">
      <c r="A361" s="246"/>
      <c r="B361" s="59" t="s">
        <v>257</v>
      </c>
      <c r="C361" s="78"/>
      <c r="D361" s="79"/>
      <c r="E361" s="57"/>
      <c r="F361" s="60"/>
      <c r="G361" s="51"/>
      <c r="H361" s="51"/>
    </row>
    <row r="362" spans="1:8" s="52" customFormat="1" ht="117.75" customHeight="1">
      <c r="A362" s="246"/>
      <c r="B362" s="59" t="s">
        <v>258</v>
      </c>
      <c r="C362" s="78"/>
      <c r="D362" s="79"/>
      <c r="E362" s="57"/>
      <c r="F362" s="60"/>
      <c r="G362" s="51"/>
      <c r="H362" s="51"/>
    </row>
    <row r="363" spans="1:8" s="52" customFormat="1" ht="117.75" customHeight="1">
      <c r="A363" s="246" t="s">
        <v>12</v>
      </c>
      <c r="B363" s="59" t="s">
        <v>259</v>
      </c>
      <c r="C363" s="78" t="s">
        <v>33</v>
      </c>
      <c r="D363" s="79">
        <f>1936+1008+44</f>
        <v>2988</v>
      </c>
      <c r="E363" s="57"/>
      <c r="F363" s="60"/>
      <c r="G363" s="51"/>
      <c r="H363" s="51"/>
    </row>
    <row r="364" spans="1:8" s="52" customFormat="1" ht="117.75" customHeight="1">
      <c r="A364" s="246" t="s">
        <v>13</v>
      </c>
      <c r="B364" s="59" t="s">
        <v>260</v>
      </c>
      <c r="C364" s="78" t="s">
        <v>33</v>
      </c>
      <c r="D364" s="79">
        <f>484+370+15</f>
        <v>869</v>
      </c>
      <c r="E364" s="57"/>
      <c r="F364" s="60"/>
      <c r="G364" s="51"/>
      <c r="H364" s="51"/>
    </row>
    <row r="365" spans="1:8" s="52" customFormat="1" ht="117.75" customHeight="1">
      <c r="A365" s="246" t="s">
        <v>100</v>
      </c>
      <c r="B365" s="59" t="s">
        <v>261</v>
      </c>
      <c r="C365" s="78" t="s">
        <v>33</v>
      </c>
      <c r="D365" s="79">
        <f>30</f>
        <v>30</v>
      </c>
      <c r="E365" s="57"/>
      <c r="F365" s="60"/>
      <c r="G365" s="51"/>
      <c r="H365" s="51"/>
    </row>
    <row r="366" spans="1:8" s="52" customFormat="1" ht="117.75" customHeight="1">
      <c r="A366" s="246" t="s">
        <v>34</v>
      </c>
      <c r="B366" s="59" t="s">
        <v>262</v>
      </c>
      <c r="C366" s="78" t="s">
        <v>33</v>
      </c>
      <c r="D366" s="79">
        <f>17</f>
        <v>17</v>
      </c>
      <c r="E366" s="57"/>
      <c r="F366" s="60"/>
      <c r="G366" s="51"/>
      <c r="H366" s="51"/>
    </row>
    <row r="367" spans="1:8" s="52" customFormat="1" ht="117.75" customHeight="1">
      <c r="A367" s="246" t="s">
        <v>36</v>
      </c>
      <c r="B367" s="59" t="s">
        <v>263</v>
      </c>
      <c r="C367" s="78" t="s">
        <v>33</v>
      </c>
      <c r="D367" s="79">
        <f>6</f>
        <v>6</v>
      </c>
      <c r="E367" s="57"/>
      <c r="F367" s="60"/>
      <c r="G367" s="51"/>
      <c r="H367" s="51"/>
    </row>
    <row r="368" spans="1:8" s="52" customFormat="1" ht="117.75" customHeight="1">
      <c r="A368" s="246" t="s">
        <v>38</v>
      </c>
      <c r="B368" s="59" t="s">
        <v>264</v>
      </c>
      <c r="C368" s="78" t="s">
        <v>33</v>
      </c>
      <c r="D368" s="79">
        <f>1</f>
        <v>1</v>
      </c>
      <c r="E368" s="57"/>
      <c r="F368" s="60"/>
      <c r="G368" s="51"/>
      <c r="H368" s="51"/>
    </row>
    <row r="369" spans="1:8" s="52" customFormat="1" ht="162.75" customHeight="1">
      <c r="A369" s="246" t="s">
        <v>501</v>
      </c>
      <c r="B369" s="59" t="s">
        <v>789</v>
      </c>
      <c r="C369" s="78"/>
      <c r="D369" s="79"/>
      <c r="E369" s="57"/>
      <c r="F369" s="60"/>
      <c r="G369" s="51"/>
      <c r="H369" s="51"/>
    </row>
    <row r="370" spans="1:8" s="52" customFormat="1" ht="117.75" customHeight="1">
      <c r="A370" s="246" t="s">
        <v>12</v>
      </c>
      <c r="B370" s="59" t="s">
        <v>266</v>
      </c>
      <c r="C370" s="78"/>
      <c r="D370" s="79"/>
      <c r="E370" s="57"/>
      <c r="F370" s="60"/>
      <c r="G370" s="51"/>
      <c r="H370" s="51"/>
    </row>
    <row r="371" spans="1:8" s="52" customFormat="1" ht="117.75" customHeight="1">
      <c r="A371" s="246" t="s">
        <v>94</v>
      </c>
      <c r="B371" s="59" t="s">
        <v>267</v>
      </c>
      <c r="C371" s="78" t="s">
        <v>33</v>
      </c>
      <c r="D371" s="79">
        <f>440+576</f>
        <v>1016</v>
      </c>
      <c r="E371" s="57"/>
      <c r="F371" s="60"/>
      <c r="G371" s="51"/>
      <c r="H371" s="51"/>
    </row>
    <row r="372" spans="1:8" s="52" customFormat="1" ht="117.75" customHeight="1">
      <c r="A372" s="246" t="s">
        <v>109</v>
      </c>
      <c r="B372" s="59" t="s">
        <v>268</v>
      </c>
      <c r="C372" s="78" t="s">
        <v>33</v>
      </c>
      <c r="D372" s="79">
        <f>1275+845+6</f>
        <v>2126</v>
      </c>
      <c r="E372" s="57"/>
      <c r="F372" s="60"/>
      <c r="G372" s="51"/>
      <c r="H372" s="51"/>
    </row>
    <row r="373" spans="1:8" s="52" customFormat="1" ht="117.75" customHeight="1">
      <c r="A373" s="246" t="s">
        <v>269</v>
      </c>
      <c r="B373" s="59" t="s">
        <v>270</v>
      </c>
      <c r="C373" s="78" t="s">
        <v>33</v>
      </c>
      <c r="D373" s="79">
        <f>1304+700+49</f>
        <v>2053</v>
      </c>
      <c r="E373" s="57"/>
      <c r="F373" s="60"/>
      <c r="G373" s="51"/>
      <c r="H373" s="51"/>
    </row>
    <row r="374" spans="1:8" s="52" customFormat="1" ht="117.75" customHeight="1">
      <c r="A374" s="246" t="s">
        <v>271</v>
      </c>
      <c r="B374" s="59" t="s">
        <v>272</v>
      </c>
      <c r="C374" s="78" t="s">
        <v>33</v>
      </c>
      <c r="D374" s="79">
        <f>1228+378+80</f>
        <v>1686</v>
      </c>
      <c r="E374" s="57"/>
      <c r="F374" s="60"/>
      <c r="G374" s="51"/>
      <c r="H374" s="51"/>
    </row>
    <row r="375" spans="1:8" s="52" customFormat="1" ht="117.75" customHeight="1">
      <c r="A375" s="246" t="s">
        <v>273</v>
      </c>
      <c r="B375" s="59" t="s">
        <v>274</v>
      </c>
      <c r="C375" s="78" t="s">
        <v>33</v>
      </c>
      <c r="D375" s="79">
        <f>10+18</f>
        <v>28</v>
      </c>
      <c r="E375" s="57"/>
      <c r="F375" s="60"/>
      <c r="G375" s="51"/>
      <c r="H375" s="51"/>
    </row>
    <row r="376" spans="1:8" s="52" customFormat="1" ht="117.75" customHeight="1">
      <c r="A376" s="246" t="s">
        <v>275</v>
      </c>
      <c r="B376" s="59" t="s">
        <v>276</v>
      </c>
      <c r="C376" s="78" t="s">
        <v>33</v>
      </c>
      <c r="D376" s="79">
        <f>30+22+10</f>
        <v>62</v>
      </c>
      <c r="E376" s="57"/>
      <c r="F376" s="60"/>
      <c r="G376" s="51"/>
      <c r="H376" s="51"/>
    </row>
    <row r="377" spans="1:8" s="52" customFormat="1" ht="117.75" customHeight="1">
      <c r="A377" s="246" t="s">
        <v>277</v>
      </c>
      <c r="B377" s="59" t="s">
        <v>278</v>
      </c>
      <c r="C377" s="78" t="s">
        <v>33</v>
      </c>
      <c r="D377" s="79">
        <f>30+22+15</f>
        <v>67</v>
      </c>
      <c r="E377" s="57"/>
      <c r="F377" s="60"/>
      <c r="G377" s="51"/>
      <c r="H377" s="51"/>
    </row>
    <row r="378" spans="1:8" s="52" customFormat="1" ht="117.75" customHeight="1">
      <c r="A378" s="246" t="s">
        <v>279</v>
      </c>
      <c r="B378" s="59" t="s">
        <v>280</v>
      </c>
      <c r="C378" s="78" t="s">
        <v>33</v>
      </c>
      <c r="D378" s="79">
        <f>10</f>
        <v>10</v>
      </c>
      <c r="E378" s="57"/>
      <c r="F378" s="60"/>
      <c r="G378" s="51"/>
      <c r="H378" s="51"/>
    </row>
    <row r="379" spans="1:8" s="52" customFormat="1" ht="117.75" customHeight="1">
      <c r="A379" s="246" t="s">
        <v>281</v>
      </c>
      <c r="B379" s="59" t="s">
        <v>282</v>
      </c>
      <c r="C379" s="78" t="s">
        <v>33</v>
      </c>
      <c r="D379" s="79">
        <f>52</f>
        <v>52</v>
      </c>
      <c r="E379" s="57"/>
      <c r="F379" s="60"/>
      <c r="G379" s="51"/>
      <c r="H379" s="51"/>
    </row>
    <row r="380" spans="1:8" s="52" customFormat="1" ht="117.75" customHeight="1">
      <c r="A380" s="246" t="s">
        <v>502</v>
      </c>
      <c r="B380" s="59" t="s">
        <v>283</v>
      </c>
      <c r="C380" s="78"/>
      <c r="D380" s="79"/>
      <c r="E380" s="57"/>
      <c r="F380" s="60"/>
      <c r="G380" s="51"/>
      <c r="H380" s="51"/>
    </row>
    <row r="381" spans="1:8" s="52" customFormat="1" ht="117.75" customHeight="1">
      <c r="A381" s="246" t="s">
        <v>12</v>
      </c>
      <c r="B381" s="59" t="s">
        <v>284</v>
      </c>
      <c r="C381" s="78" t="s">
        <v>29</v>
      </c>
      <c r="D381" s="79">
        <f>216+172</f>
        <v>388</v>
      </c>
      <c r="E381" s="57"/>
      <c r="F381" s="60"/>
      <c r="G381" s="51"/>
      <c r="H381" s="51"/>
    </row>
    <row r="382" spans="1:8" s="52" customFormat="1" ht="117.75" customHeight="1">
      <c r="A382" s="246" t="s">
        <v>13</v>
      </c>
      <c r="B382" s="59" t="s">
        <v>285</v>
      </c>
      <c r="C382" s="78" t="s">
        <v>29</v>
      </c>
      <c r="D382" s="79">
        <f>84+56</f>
        <v>140</v>
      </c>
      <c r="E382" s="57"/>
      <c r="F382" s="60"/>
      <c r="G382" s="51"/>
      <c r="H382" s="51"/>
    </row>
    <row r="383" spans="1:8" s="52" customFormat="1" ht="117.75" customHeight="1">
      <c r="A383" s="246" t="s">
        <v>503</v>
      </c>
      <c r="B383" s="59" t="s">
        <v>286</v>
      </c>
      <c r="C383" s="78"/>
      <c r="D383" s="79"/>
      <c r="E383" s="57"/>
      <c r="F383" s="60"/>
      <c r="G383" s="51"/>
      <c r="H383" s="51"/>
    </row>
    <row r="384" spans="1:8" s="52" customFormat="1" ht="117.75" customHeight="1">
      <c r="A384" s="246" t="s">
        <v>12</v>
      </c>
      <c r="B384" s="59" t="s">
        <v>287</v>
      </c>
      <c r="C384" s="78" t="s">
        <v>29</v>
      </c>
      <c r="D384" s="79">
        <f>150+72+4+22</f>
        <v>248</v>
      </c>
      <c r="E384" s="57"/>
      <c r="F384" s="60"/>
      <c r="G384" s="51"/>
      <c r="H384" s="51"/>
    </row>
    <row r="385" spans="1:8" s="52" customFormat="1" ht="117.75" customHeight="1">
      <c r="A385" s="246" t="s">
        <v>13</v>
      </c>
      <c r="B385" s="59" t="s">
        <v>288</v>
      </c>
      <c r="C385" s="78" t="s">
        <v>29</v>
      </c>
      <c r="D385" s="79">
        <f>84+60+5+3</f>
        <v>152</v>
      </c>
      <c r="E385" s="57"/>
      <c r="F385" s="60"/>
      <c r="G385" s="51"/>
      <c r="H385" s="51"/>
    </row>
    <row r="386" spans="1:8" s="52" customFormat="1" ht="117.75" customHeight="1">
      <c r="A386" s="246" t="s">
        <v>32</v>
      </c>
      <c r="B386" s="59" t="s">
        <v>289</v>
      </c>
      <c r="C386" s="78" t="s">
        <v>29</v>
      </c>
      <c r="D386" s="79">
        <f>11+4</f>
        <v>15</v>
      </c>
      <c r="E386" s="57"/>
      <c r="F386" s="60"/>
      <c r="G386" s="51"/>
      <c r="H386" s="51"/>
    </row>
    <row r="387" spans="1:8" s="52" customFormat="1" ht="117.75" customHeight="1">
      <c r="A387" s="246" t="s">
        <v>34</v>
      </c>
      <c r="B387" s="59" t="s">
        <v>290</v>
      </c>
      <c r="C387" s="78" t="s">
        <v>29</v>
      </c>
      <c r="D387" s="79">
        <f>24+4</f>
        <v>28</v>
      </c>
      <c r="E387" s="57"/>
      <c r="F387" s="60"/>
      <c r="G387" s="51"/>
      <c r="H387" s="51"/>
    </row>
    <row r="388" spans="1:8" s="52" customFormat="1" ht="117.75" customHeight="1">
      <c r="A388" s="246" t="s">
        <v>36</v>
      </c>
      <c r="B388" s="59" t="s">
        <v>291</v>
      </c>
      <c r="C388" s="78" t="s">
        <v>29</v>
      </c>
      <c r="D388" s="79">
        <f>1+1</f>
        <v>2</v>
      </c>
      <c r="E388" s="57"/>
      <c r="F388" s="60"/>
      <c r="G388" s="51"/>
      <c r="H388" s="51"/>
    </row>
    <row r="389" spans="1:8" s="52" customFormat="1" ht="117.75" customHeight="1">
      <c r="A389" s="246" t="s">
        <v>38</v>
      </c>
      <c r="B389" s="59" t="s">
        <v>800</v>
      </c>
      <c r="C389" s="78" t="s">
        <v>29</v>
      </c>
      <c r="D389" s="79">
        <f>1</f>
        <v>1</v>
      </c>
      <c r="E389" s="57"/>
      <c r="F389" s="60"/>
      <c r="G389" s="51"/>
      <c r="H389" s="51"/>
    </row>
    <row r="390" spans="1:8" s="52" customFormat="1" ht="117.75" customHeight="1">
      <c r="A390" s="246" t="s">
        <v>504</v>
      </c>
      <c r="B390" s="59" t="s">
        <v>791</v>
      </c>
      <c r="C390" s="78"/>
      <c r="D390" s="79"/>
      <c r="E390" s="57"/>
      <c r="F390" s="60"/>
      <c r="G390" s="51"/>
      <c r="H390" s="51"/>
    </row>
    <row r="391" spans="1:8" s="52" customFormat="1" ht="117.75" customHeight="1">
      <c r="A391" s="246" t="s">
        <v>12</v>
      </c>
      <c r="B391" s="59" t="s">
        <v>792</v>
      </c>
      <c r="C391" s="78" t="s">
        <v>29</v>
      </c>
      <c r="D391" s="79">
        <f>20+8</f>
        <v>28</v>
      </c>
      <c r="E391" s="57"/>
      <c r="F391" s="60"/>
      <c r="G391" s="51"/>
      <c r="H391" s="51"/>
    </row>
    <row r="392" spans="1:8" s="52" customFormat="1" ht="117.75" customHeight="1">
      <c r="A392" s="246" t="s">
        <v>13</v>
      </c>
      <c r="B392" s="59" t="s">
        <v>811</v>
      </c>
      <c r="C392" s="78" t="s">
        <v>29</v>
      </c>
      <c r="D392" s="79">
        <f>1</f>
        <v>1</v>
      </c>
      <c r="E392" s="57"/>
      <c r="F392" s="60"/>
      <c r="G392" s="51"/>
      <c r="H392" s="51"/>
    </row>
    <row r="393" spans="1:8" s="52" customFormat="1" ht="117.75" customHeight="1">
      <c r="A393" s="246" t="s">
        <v>505</v>
      </c>
      <c r="B393" s="59" t="s">
        <v>840</v>
      </c>
      <c r="C393" s="78"/>
      <c r="D393" s="79"/>
      <c r="E393" s="57"/>
      <c r="F393" s="60"/>
      <c r="G393" s="51"/>
      <c r="H393" s="51"/>
    </row>
    <row r="394" spans="1:8" s="52" customFormat="1" ht="117.75" customHeight="1">
      <c r="A394" s="246" t="s">
        <v>345</v>
      </c>
      <c r="B394" s="59" t="s">
        <v>841</v>
      </c>
      <c r="C394" s="78" t="s">
        <v>29</v>
      </c>
      <c r="D394" s="79">
        <f>4</f>
        <v>4</v>
      </c>
      <c r="E394" s="57"/>
      <c r="F394" s="60"/>
      <c r="G394" s="51">
        <v>12000</v>
      </c>
      <c r="H394" s="51"/>
    </row>
    <row r="395" spans="1:8" s="52" customFormat="1" ht="117.75" customHeight="1">
      <c r="A395" s="246" t="s">
        <v>617</v>
      </c>
      <c r="B395" s="59" t="s">
        <v>292</v>
      </c>
      <c r="C395" s="78"/>
      <c r="D395" s="79"/>
      <c r="E395" s="57"/>
      <c r="F395" s="60"/>
      <c r="G395" s="51"/>
      <c r="H395" s="51"/>
    </row>
    <row r="396" spans="1:8" s="52" customFormat="1" ht="117.75" customHeight="1">
      <c r="A396" s="246" t="s">
        <v>12</v>
      </c>
      <c r="B396" s="59" t="s">
        <v>228</v>
      </c>
      <c r="C396" s="78" t="s">
        <v>29</v>
      </c>
      <c r="D396" s="79">
        <f>48+34</f>
        <v>82</v>
      </c>
      <c r="E396" s="57"/>
      <c r="F396" s="60"/>
      <c r="G396" s="51"/>
      <c r="H396" s="51"/>
    </row>
    <row r="397" spans="1:8" s="52" customFormat="1" ht="117.75" customHeight="1">
      <c r="A397" s="246" t="s">
        <v>13</v>
      </c>
      <c r="B397" s="59" t="s">
        <v>790</v>
      </c>
      <c r="C397" s="78" t="s">
        <v>29</v>
      </c>
      <c r="D397" s="79">
        <f>1</f>
        <v>1</v>
      </c>
      <c r="E397" s="57"/>
      <c r="F397" s="60"/>
      <c r="G397" s="51"/>
      <c r="H397" s="51"/>
    </row>
    <row r="398" spans="1:8" s="52" customFormat="1" ht="117.75" customHeight="1">
      <c r="A398" s="246" t="s">
        <v>32</v>
      </c>
      <c r="B398" s="59" t="s">
        <v>293</v>
      </c>
      <c r="C398" s="78" t="s">
        <v>29</v>
      </c>
      <c r="D398" s="79">
        <f>20</f>
        <v>20</v>
      </c>
      <c r="E398" s="57"/>
      <c r="F398" s="60"/>
      <c r="G398" s="51"/>
      <c r="H398" s="51"/>
    </row>
    <row r="399" spans="1:8" s="52" customFormat="1" ht="179.25" customHeight="1">
      <c r="A399" s="246" t="s">
        <v>618</v>
      </c>
      <c r="B399" s="59" t="s">
        <v>294</v>
      </c>
      <c r="C399" s="78"/>
      <c r="D399" s="79"/>
      <c r="E399" s="57"/>
      <c r="F399" s="60"/>
      <c r="G399" s="51"/>
      <c r="H399" s="51"/>
    </row>
    <row r="400" spans="1:8" s="52" customFormat="1" ht="117.75" customHeight="1">
      <c r="A400" s="246" t="s">
        <v>12</v>
      </c>
      <c r="B400" s="59" t="s">
        <v>588</v>
      </c>
      <c r="C400" s="78" t="s">
        <v>29</v>
      </c>
      <c r="D400" s="79">
        <f>24+18</f>
        <v>42</v>
      </c>
      <c r="E400" s="57"/>
      <c r="F400" s="60"/>
      <c r="G400" s="51"/>
      <c r="H400" s="51"/>
    </row>
    <row r="401" spans="1:8" s="52" customFormat="1" ht="258" customHeight="1">
      <c r="A401" s="246" t="s">
        <v>619</v>
      </c>
      <c r="B401" s="59" t="s">
        <v>829</v>
      </c>
      <c r="C401" s="78" t="s">
        <v>29</v>
      </c>
      <c r="D401" s="79">
        <f>34</f>
        <v>34</v>
      </c>
      <c r="E401" s="57"/>
      <c r="F401" s="60"/>
      <c r="G401" s="51">
        <v>149358.59999999998</v>
      </c>
      <c r="H401" s="51"/>
    </row>
    <row r="402" spans="1:8" s="52" customFormat="1" ht="252.75" customHeight="1">
      <c r="A402" s="246" t="s">
        <v>1066</v>
      </c>
      <c r="B402" s="59" t="s">
        <v>830</v>
      </c>
      <c r="C402" s="78" t="s">
        <v>29</v>
      </c>
      <c r="D402" s="79">
        <f>9</f>
        <v>9</v>
      </c>
      <c r="E402" s="57"/>
      <c r="F402" s="60"/>
      <c r="G402" s="51">
        <v>122355</v>
      </c>
      <c r="H402" s="51"/>
    </row>
    <row r="403" spans="1:8" s="52" customFormat="1" ht="117.75" customHeight="1">
      <c r="A403" s="246" t="s">
        <v>1067</v>
      </c>
      <c r="B403" s="59" t="s">
        <v>831</v>
      </c>
      <c r="C403" s="78" t="s">
        <v>29</v>
      </c>
      <c r="D403" s="79">
        <f>1</f>
        <v>1</v>
      </c>
      <c r="E403" s="57"/>
      <c r="F403" s="60"/>
      <c r="G403" s="51">
        <v>25725.95</v>
      </c>
      <c r="H403" s="51"/>
    </row>
    <row r="404" spans="1:8" s="52" customFormat="1" ht="253.5" customHeight="1">
      <c r="A404" s="246" t="s">
        <v>1068</v>
      </c>
      <c r="B404" s="59" t="s">
        <v>832</v>
      </c>
      <c r="C404" s="78"/>
      <c r="D404" s="79"/>
      <c r="E404" s="57"/>
      <c r="F404" s="60"/>
      <c r="G404" s="51">
        <v>0</v>
      </c>
      <c r="H404" s="51"/>
    </row>
    <row r="405" spans="1:8" s="52" customFormat="1" ht="117.75" customHeight="1">
      <c r="A405" s="246" t="s">
        <v>345</v>
      </c>
      <c r="B405" s="59" t="s">
        <v>833</v>
      </c>
      <c r="C405" s="78" t="s">
        <v>29</v>
      </c>
      <c r="D405" s="79">
        <f>4</f>
        <v>4</v>
      </c>
      <c r="E405" s="57"/>
      <c r="F405" s="60"/>
      <c r="G405" s="51">
        <v>32311</v>
      </c>
      <c r="H405" s="51"/>
    </row>
    <row r="406" spans="1:8" s="52" customFormat="1" ht="117.75" customHeight="1">
      <c r="A406" s="246" t="s">
        <v>348</v>
      </c>
      <c r="B406" s="59" t="s">
        <v>834</v>
      </c>
      <c r="C406" s="78" t="s">
        <v>29</v>
      </c>
      <c r="D406" s="79">
        <f>4</f>
        <v>4</v>
      </c>
      <c r="E406" s="57"/>
      <c r="F406" s="60"/>
      <c r="G406" s="51">
        <v>47953.4</v>
      </c>
      <c r="H406" s="51"/>
    </row>
    <row r="407" spans="1:8" s="52" customFormat="1" ht="117.75" customHeight="1">
      <c r="A407" s="246" t="s">
        <v>349</v>
      </c>
      <c r="B407" s="59" t="s">
        <v>835</v>
      </c>
      <c r="C407" s="78" t="s">
        <v>29</v>
      </c>
      <c r="D407" s="79">
        <f>26</f>
        <v>26</v>
      </c>
      <c r="E407" s="57"/>
      <c r="F407" s="60"/>
      <c r="G407" s="51">
        <v>338247</v>
      </c>
      <c r="H407" s="51"/>
    </row>
    <row r="408" spans="1:8" s="52" customFormat="1" ht="160.5" customHeight="1">
      <c r="A408" s="246" t="s">
        <v>1069</v>
      </c>
      <c r="B408" s="59" t="s">
        <v>296</v>
      </c>
      <c r="C408" s="78"/>
      <c r="D408" s="79"/>
      <c r="E408" s="57"/>
      <c r="F408" s="60"/>
      <c r="G408" s="51"/>
      <c r="H408" s="51"/>
    </row>
    <row r="409" spans="1:8" s="52" customFormat="1" ht="117.75" customHeight="1">
      <c r="A409" s="246"/>
      <c r="B409" s="59" t="s">
        <v>297</v>
      </c>
      <c r="C409" s="78"/>
      <c r="D409" s="79"/>
      <c r="E409" s="57"/>
      <c r="F409" s="60"/>
      <c r="G409" s="51"/>
      <c r="H409" s="51"/>
    </row>
    <row r="410" spans="1:8" s="52" customFormat="1" ht="117.75" customHeight="1">
      <c r="A410" s="246" t="s">
        <v>12</v>
      </c>
      <c r="B410" s="59" t="s">
        <v>793</v>
      </c>
      <c r="C410" s="78" t="s">
        <v>33</v>
      </c>
      <c r="D410" s="79">
        <f>30</f>
        <v>30</v>
      </c>
      <c r="E410" s="57"/>
      <c r="F410" s="60"/>
      <c r="G410" s="51"/>
      <c r="H410" s="51"/>
    </row>
    <row r="411" spans="1:8" s="52" customFormat="1" ht="117.75" customHeight="1">
      <c r="A411" s="246" t="s">
        <v>13</v>
      </c>
      <c r="B411" s="59" t="s">
        <v>270</v>
      </c>
      <c r="C411" s="78" t="s">
        <v>33</v>
      </c>
      <c r="D411" s="79">
        <f>142+88</f>
        <v>230</v>
      </c>
      <c r="E411" s="57"/>
      <c r="F411" s="60"/>
      <c r="G411" s="51"/>
      <c r="H411" s="51"/>
    </row>
    <row r="412" spans="1:8" s="52" customFormat="1" ht="117.75" customHeight="1">
      <c r="A412" s="246" t="s">
        <v>32</v>
      </c>
      <c r="B412" s="59" t="s">
        <v>272</v>
      </c>
      <c r="C412" s="78" t="s">
        <v>33</v>
      </c>
      <c r="D412" s="79">
        <f>213+132</f>
        <v>345</v>
      </c>
      <c r="E412" s="57"/>
      <c r="F412" s="60"/>
      <c r="G412" s="51"/>
      <c r="H412" s="51"/>
    </row>
    <row r="413" spans="1:8" s="52" customFormat="1" ht="117.75" customHeight="1">
      <c r="A413" s="246" t="s">
        <v>34</v>
      </c>
      <c r="B413" s="59" t="s">
        <v>274</v>
      </c>
      <c r="C413" s="78" t="s">
        <v>33</v>
      </c>
      <c r="D413" s="79">
        <f>284+176+33</f>
        <v>493</v>
      </c>
      <c r="E413" s="57"/>
      <c r="F413" s="60"/>
      <c r="G413" s="51"/>
      <c r="H413" s="51"/>
    </row>
    <row r="414" spans="1:8" s="52" customFormat="1" ht="117.75" customHeight="1">
      <c r="A414" s="246" t="s">
        <v>1070</v>
      </c>
      <c r="B414" s="59" t="s">
        <v>794</v>
      </c>
      <c r="C414" s="78" t="s">
        <v>455</v>
      </c>
      <c r="D414" s="79">
        <f>55200+37800+15000+500</f>
        <v>108500</v>
      </c>
      <c r="E414" s="57"/>
      <c r="F414" s="60"/>
      <c r="G414" s="51"/>
      <c r="H414" s="51"/>
    </row>
    <row r="415" spans="1:8" s="52" customFormat="1" ht="117.75" customHeight="1">
      <c r="A415" s="246" t="s">
        <v>1071</v>
      </c>
      <c r="B415" s="59" t="s">
        <v>561</v>
      </c>
      <c r="C415" s="78"/>
      <c r="D415" s="79"/>
      <c r="E415" s="57"/>
      <c r="F415" s="60"/>
      <c r="G415" s="51"/>
      <c r="H415" s="51"/>
    </row>
    <row r="416" spans="1:8" s="52" customFormat="1" ht="117.75" customHeight="1">
      <c r="A416" s="246" t="s">
        <v>329</v>
      </c>
      <c r="B416" s="59" t="s">
        <v>270</v>
      </c>
      <c r="C416" s="78" t="s">
        <v>33</v>
      </c>
      <c r="D416" s="79">
        <f>373</f>
        <v>373</v>
      </c>
      <c r="E416" s="57"/>
      <c r="F416" s="60"/>
      <c r="G416" s="51"/>
      <c r="H416" s="51"/>
    </row>
    <row r="417" spans="1:8" s="52" customFormat="1" ht="117.75" customHeight="1">
      <c r="A417" s="246" t="s">
        <v>13</v>
      </c>
      <c r="B417" s="59" t="s">
        <v>272</v>
      </c>
      <c r="C417" s="78" t="s">
        <v>33</v>
      </c>
      <c r="D417" s="79">
        <f>211</f>
        <v>211</v>
      </c>
      <c r="E417" s="57"/>
      <c r="F417" s="60"/>
      <c r="G417" s="51"/>
      <c r="H417" s="51"/>
    </row>
    <row r="418" spans="1:8" s="52" customFormat="1" ht="117.75" customHeight="1">
      <c r="A418" s="246" t="s">
        <v>32</v>
      </c>
      <c r="B418" s="59" t="s">
        <v>274</v>
      </c>
      <c r="C418" s="78" t="s">
        <v>33</v>
      </c>
      <c r="D418" s="79">
        <f>66</f>
        <v>66</v>
      </c>
      <c r="E418" s="57"/>
      <c r="F418" s="60"/>
      <c r="G418" s="51"/>
      <c r="H418" s="51"/>
    </row>
    <row r="419" spans="1:8" s="52" customFormat="1" ht="117.75" customHeight="1">
      <c r="A419" s="246" t="s">
        <v>34</v>
      </c>
      <c r="B419" s="59" t="s">
        <v>276</v>
      </c>
      <c r="C419" s="78" t="s">
        <v>33</v>
      </c>
      <c r="D419" s="79">
        <v>238</v>
      </c>
      <c r="E419" s="57"/>
      <c r="F419" s="60"/>
      <c r="G419" s="51"/>
      <c r="H419" s="51"/>
    </row>
    <row r="420" spans="1:8" s="52" customFormat="1" ht="117.75" customHeight="1">
      <c r="A420" s="246" t="s">
        <v>36</v>
      </c>
      <c r="B420" s="59" t="s">
        <v>795</v>
      </c>
      <c r="C420" s="78" t="s">
        <v>33</v>
      </c>
      <c r="D420" s="79">
        <v>10</v>
      </c>
      <c r="E420" s="57"/>
      <c r="F420" s="60"/>
      <c r="G420" s="51"/>
      <c r="H420" s="51"/>
    </row>
    <row r="421" spans="1:8" s="52" customFormat="1" ht="117.75" customHeight="1">
      <c r="A421" s="246" t="s">
        <v>38</v>
      </c>
      <c r="B421" s="59" t="s">
        <v>796</v>
      </c>
      <c r="C421" s="78" t="s">
        <v>33</v>
      </c>
      <c r="D421" s="79">
        <v>10</v>
      </c>
      <c r="E421" s="57"/>
      <c r="F421" s="60"/>
      <c r="G421" s="51"/>
      <c r="H421" s="51"/>
    </row>
    <row r="422" spans="1:8" s="52" customFormat="1" ht="117.75" customHeight="1">
      <c r="A422" s="246" t="s">
        <v>1072</v>
      </c>
      <c r="B422" s="59" t="s">
        <v>292</v>
      </c>
      <c r="C422" s="78"/>
      <c r="D422" s="79"/>
      <c r="E422" s="57"/>
      <c r="F422" s="60"/>
      <c r="G422" s="51"/>
      <c r="H422" s="51"/>
    </row>
    <row r="423" spans="1:8" s="52" customFormat="1" ht="117.75" customHeight="1">
      <c r="A423" s="246"/>
      <c r="B423" s="59" t="s">
        <v>797</v>
      </c>
      <c r="C423" s="78" t="s">
        <v>29</v>
      </c>
      <c r="D423" s="79">
        <f>2</f>
        <v>2</v>
      </c>
      <c r="E423" s="57"/>
      <c r="F423" s="60"/>
      <c r="G423" s="51">
        <v>1890.62</v>
      </c>
      <c r="H423" s="51"/>
    </row>
    <row r="424" spans="1:8" s="52" customFormat="1" ht="117.75" customHeight="1">
      <c r="A424" s="246" t="s">
        <v>1073</v>
      </c>
      <c r="B424" s="59" t="s">
        <v>798</v>
      </c>
      <c r="C424" s="78"/>
      <c r="D424" s="79"/>
      <c r="E424" s="57"/>
      <c r="F424" s="60"/>
      <c r="G424" s="51"/>
      <c r="H424" s="51"/>
    </row>
    <row r="425" spans="1:8" s="52" customFormat="1" ht="117.75" customHeight="1">
      <c r="A425" s="246" t="s">
        <v>12</v>
      </c>
      <c r="B425" s="59" t="s">
        <v>799</v>
      </c>
      <c r="C425" s="78"/>
      <c r="D425" s="79"/>
      <c r="E425" s="57"/>
      <c r="F425" s="60"/>
      <c r="G425" s="51"/>
      <c r="H425" s="51"/>
    </row>
    <row r="426" spans="1:8" s="52" customFormat="1" ht="117.75" customHeight="1">
      <c r="A426" s="246" t="s">
        <v>94</v>
      </c>
      <c r="B426" s="59" t="s">
        <v>270</v>
      </c>
      <c r="C426" s="78" t="s">
        <v>33</v>
      </c>
      <c r="D426" s="79">
        <f>373</f>
        <v>373</v>
      </c>
      <c r="E426" s="57"/>
      <c r="F426" s="60"/>
      <c r="G426" s="51"/>
      <c r="H426" s="51"/>
    </row>
    <row r="427" spans="1:8" s="52" customFormat="1" ht="117.75" customHeight="1">
      <c r="A427" s="246" t="s">
        <v>109</v>
      </c>
      <c r="B427" s="59" t="s">
        <v>272</v>
      </c>
      <c r="C427" s="78" t="s">
        <v>33</v>
      </c>
      <c r="D427" s="79">
        <f>211</f>
        <v>211</v>
      </c>
      <c r="E427" s="57"/>
      <c r="F427" s="60"/>
      <c r="G427" s="51"/>
      <c r="H427" s="51"/>
    </row>
    <row r="428" spans="1:8" s="52" customFormat="1" ht="117.75" customHeight="1">
      <c r="A428" s="246" t="s">
        <v>269</v>
      </c>
      <c r="B428" s="59" t="s">
        <v>274</v>
      </c>
      <c r="C428" s="78" t="s">
        <v>33</v>
      </c>
      <c r="D428" s="79">
        <f>66</f>
        <v>66</v>
      </c>
      <c r="E428" s="57"/>
      <c r="F428" s="60"/>
      <c r="G428" s="51"/>
      <c r="H428" s="51"/>
    </row>
    <row r="429" spans="1:8" s="52" customFormat="1" ht="117.75" customHeight="1">
      <c r="A429" s="246" t="s">
        <v>271</v>
      </c>
      <c r="B429" s="59" t="s">
        <v>276</v>
      </c>
      <c r="C429" s="78" t="s">
        <v>33</v>
      </c>
      <c r="D429" s="79">
        <f>238</f>
        <v>238</v>
      </c>
      <c r="E429" s="57"/>
      <c r="F429" s="60"/>
      <c r="G429" s="51"/>
      <c r="H429" s="51"/>
    </row>
    <row r="430" spans="1:8" s="52" customFormat="1" ht="117.75" customHeight="1">
      <c r="A430" s="246" t="s">
        <v>273</v>
      </c>
      <c r="B430" s="59" t="s">
        <v>278</v>
      </c>
      <c r="C430" s="78" t="s">
        <v>33</v>
      </c>
      <c r="D430" s="79">
        <f>10</f>
        <v>10</v>
      </c>
      <c r="E430" s="57"/>
      <c r="F430" s="60"/>
      <c r="G430" s="51"/>
      <c r="H430" s="51"/>
    </row>
    <row r="431" spans="1:8" s="52" customFormat="1" ht="117.75" customHeight="1">
      <c r="A431" s="246" t="s">
        <v>275</v>
      </c>
      <c r="B431" s="59" t="s">
        <v>280</v>
      </c>
      <c r="C431" s="78" t="s">
        <v>33</v>
      </c>
      <c r="D431" s="79">
        <f>10</f>
        <v>10</v>
      </c>
      <c r="E431" s="57"/>
      <c r="F431" s="60"/>
      <c r="G431" s="51"/>
      <c r="H431" s="51"/>
    </row>
    <row r="432" spans="1:8" s="52" customFormat="1" ht="117.75" customHeight="1">
      <c r="A432" s="246" t="s">
        <v>1074</v>
      </c>
      <c r="B432" s="59" t="s">
        <v>801</v>
      </c>
      <c r="C432" s="78"/>
      <c r="D432" s="79"/>
      <c r="E432" s="57"/>
      <c r="F432" s="60"/>
      <c r="G432" s="51"/>
      <c r="H432" s="51"/>
    </row>
    <row r="433" spans="1:8" s="52" customFormat="1" ht="117.75" customHeight="1">
      <c r="A433" s="246" t="s">
        <v>12</v>
      </c>
      <c r="B433" s="59" t="s">
        <v>802</v>
      </c>
      <c r="C433" s="78" t="s">
        <v>33</v>
      </c>
      <c r="D433" s="79">
        <f>3031</f>
        <v>3031</v>
      </c>
      <c r="E433" s="57"/>
      <c r="F433" s="60"/>
      <c r="G433" s="51"/>
      <c r="H433" s="51"/>
    </row>
    <row r="434" spans="1:8" s="52" customFormat="1" ht="117.75" customHeight="1">
      <c r="A434" s="246" t="s">
        <v>13</v>
      </c>
      <c r="B434" s="59" t="s">
        <v>803</v>
      </c>
      <c r="C434" s="78" t="s">
        <v>33</v>
      </c>
      <c r="D434" s="79">
        <f>253</f>
        <v>253</v>
      </c>
      <c r="E434" s="57"/>
      <c r="F434" s="60"/>
      <c r="G434" s="51"/>
      <c r="H434" s="51"/>
    </row>
    <row r="435" spans="1:8" s="52" customFormat="1" ht="117.75" customHeight="1">
      <c r="A435" s="246" t="s">
        <v>1075</v>
      </c>
      <c r="B435" s="59" t="s">
        <v>804</v>
      </c>
      <c r="C435" s="78"/>
      <c r="D435" s="79"/>
      <c r="E435" s="57"/>
      <c r="F435" s="60"/>
      <c r="G435" s="51"/>
      <c r="H435" s="51"/>
    </row>
    <row r="436" spans="1:8" s="52" customFormat="1" ht="117.75" customHeight="1">
      <c r="A436" s="246" t="s">
        <v>12</v>
      </c>
      <c r="B436" s="59" t="s">
        <v>805</v>
      </c>
      <c r="C436" s="78" t="s">
        <v>807</v>
      </c>
      <c r="D436" s="79">
        <f>505</f>
        <v>505</v>
      </c>
      <c r="E436" s="57"/>
      <c r="F436" s="60"/>
      <c r="G436" s="51"/>
      <c r="H436" s="51"/>
    </row>
    <row r="437" spans="1:8" s="52" customFormat="1" ht="117.75" customHeight="1">
      <c r="A437" s="246" t="s">
        <v>13</v>
      </c>
      <c r="B437" s="59" t="s">
        <v>806</v>
      </c>
      <c r="C437" s="78" t="s">
        <v>807</v>
      </c>
      <c r="D437" s="79">
        <f>42</f>
        <v>42</v>
      </c>
      <c r="E437" s="57"/>
      <c r="F437" s="60"/>
      <c r="G437" s="51"/>
      <c r="H437" s="51"/>
    </row>
    <row r="438" spans="1:8" s="52" customFormat="1" ht="117.75" customHeight="1">
      <c r="A438" s="246" t="s">
        <v>1076</v>
      </c>
      <c r="B438" s="59" t="s">
        <v>808</v>
      </c>
      <c r="C438" s="78"/>
      <c r="D438" s="79"/>
      <c r="E438" s="57"/>
      <c r="F438" s="60"/>
      <c r="G438" s="51"/>
      <c r="H438" s="51"/>
    </row>
    <row r="439" spans="1:8" s="52" customFormat="1" ht="117.75" customHeight="1">
      <c r="A439" s="246" t="s">
        <v>12</v>
      </c>
      <c r="B439" s="59" t="s">
        <v>809</v>
      </c>
      <c r="C439" s="78" t="s">
        <v>810</v>
      </c>
      <c r="D439" s="79">
        <f>22</f>
        <v>22</v>
      </c>
      <c r="E439" s="57"/>
      <c r="F439" s="60"/>
      <c r="G439" s="51"/>
      <c r="H439" s="51"/>
    </row>
    <row r="440" spans="1:8" s="52" customFormat="1" ht="117.75" customHeight="1">
      <c r="A440" s="246" t="s">
        <v>1077</v>
      </c>
      <c r="B440" s="59" t="s">
        <v>812</v>
      </c>
      <c r="C440" s="78"/>
      <c r="D440" s="79"/>
      <c r="E440" s="57"/>
      <c r="F440" s="60"/>
      <c r="G440" s="51"/>
      <c r="H440" s="51"/>
    </row>
    <row r="441" spans="1:8" s="52" customFormat="1" ht="117.75" customHeight="1">
      <c r="A441" s="246" t="s">
        <v>12</v>
      </c>
      <c r="B441" s="59" t="s">
        <v>805</v>
      </c>
      <c r="C441" s="78" t="s">
        <v>813</v>
      </c>
      <c r="D441" s="79">
        <f>30.31</f>
        <v>30.31</v>
      </c>
      <c r="E441" s="57"/>
      <c r="F441" s="60"/>
      <c r="G441" s="51"/>
      <c r="H441" s="51"/>
    </row>
    <row r="442" spans="1:8" s="52" customFormat="1" ht="117.75" customHeight="1">
      <c r="A442" s="246" t="s">
        <v>13</v>
      </c>
      <c r="B442" s="59" t="s">
        <v>806</v>
      </c>
      <c r="C442" s="78" t="s">
        <v>813</v>
      </c>
      <c r="D442" s="79">
        <f>2.53</f>
        <v>2.5299999999999998</v>
      </c>
      <c r="E442" s="57"/>
      <c r="F442" s="60"/>
      <c r="G442" s="51"/>
      <c r="H442" s="51"/>
    </row>
    <row r="443" spans="1:8" s="52" customFormat="1" ht="117.75" customHeight="1">
      <c r="A443" s="246" t="s">
        <v>1078</v>
      </c>
      <c r="B443" s="59" t="s">
        <v>816</v>
      </c>
      <c r="C443" s="78"/>
      <c r="D443" s="79"/>
      <c r="E443" s="57"/>
      <c r="F443" s="60"/>
      <c r="G443" s="51"/>
      <c r="H443" s="51"/>
    </row>
    <row r="444" spans="1:8" s="52" customFormat="1" ht="117.75" customHeight="1">
      <c r="A444" s="246" t="s">
        <v>345</v>
      </c>
      <c r="B444" s="59" t="s">
        <v>817</v>
      </c>
      <c r="C444" s="78" t="s">
        <v>29</v>
      </c>
      <c r="D444" s="79">
        <f>2</f>
        <v>2</v>
      </c>
      <c r="E444" s="57"/>
      <c r="F444" s="60"/>
      <c r="G444" s="51"/>
      <c r="H444" s="51"/>
    </row>
    <row r="445" spans="1:8" s="52" customFormat="1" ht="117.75" customHeight="1">
      <c r="A445" s="246" t="s">
        <v>348</v>
      </c>
      <c r="B445" s="59" t="s">
        <v>818</v>
      </c>
      <c r="C445" s="78" t="s">
        <v>29</v>
      </c>
      <c r="D445" s="79">
        <f>1</f>
        <v>1</v>
      </c>
      <c r="E445" s="57"/>
      <c r="F445" s="60"/>
      <c r="G445" s="51"/>
      <c r="H445" s="51"/>
    </row>
    <row r="446" spans="1:8" s="52" customFormat="1" ht="117.75" customHeight="1">
      <c r="A446" s="246" t="s">
        <v>349</v>
      </c>
      <c r="B446" s="59" t="s">
        <v>819</v>
      </c>
      <c r="C446" s="78" t="s">
        <v>29</v>
      </c>
      <c r="D446" s="79">
        <f>1</f>
        <v>1</v>
      </c>
      <c r="E446" s="57"/>
      <c r="F446" s="60"/>
      <c r="G446" s="51"/>
      <c r="H446" s="51"/>
    </row>
    <row r="447" spans="1:8" s="52" customFormat="1" ht="117.75" customHeight="1">
      <c r="A447" s="246" t="s">
        <v>350</v>
      </c>
      <c r="B447" s="59" t="s">
        <v>823</v>
      </c>
      <c r="C447" s="78" t="s">
        <v>29</v>
      </c>
      <c r="D447" s="79">
        <f>2</f>
        <v>2</v>
      </c>
      <c r="E447" s="57"/>
      <c r="F447" s="60"/>
      <c r="G447" s="51">
        <v>1994</v>
      </c>
      <c r="H447" s="51"/>
    </row>
    <row r="448" spans="1:8" s="52" customFormat="1" ht="117.75" customHeight="1">
      <c r="A448" s="246" t="s">
        <v>361</v>
      </c>
      <c r="B448" s="59" t="s">
        <v>824</v>
      </c>
      <c r="C448" s="78" t="s">
        <v>29</v>
      </c>
      <c r="D448" s="79">
        <f xml:space="preserve"> 4</f>
        <v>4</v>
      </c>
      <c r="E448" s="57"/>
      <c r="F448" s="60"/>
      <c r="G448" s="51">
        <v>7328</v>
      </c>
      <c r="H448" s="51"/>
    </row>
    <row r="449" spans="1:8" s="52" customFormat="1" ht="117.75" customHeight="1">
      <c r="A449" s="246" t="s">
        <v>362</v>
      </c>
      <c r="B449" s="59" t="s">
        <v>825</v>
      </c>
      <c r="C449" s="78" t="s">
        <v>29</v>
      </c>
      <c r="D449" s="79">
        <f>2</f>
        <v>2</v>
      </c>
      <c r="E449" s="57"/>
      <c r="F449" s="60"/>
      <c r="G449" s="51">
        <v>5026</v>
      </c>
      <c r="H449" s="51"/>
    </row>
    <row r="450" spans="1:8" s="52" customFormat="1" ht="117.75" customHeight="1">
      <c r="A450" s="246" t="s">
        <v>1079</v>
      </c>
      <c r="B450" s="59" t="s">
        <v>820</v>
      </c>
      <c r="C450" s="78"/>
      <c r="D450" s="79"/>
      <c r="E450" s="57"/>
      <c r="F450" s="60"/>
      <c r="G450" s="51"/>
      <c r="H450" s="51"/>
    </row>
    <row r="451" spans="1:8" s="52" customFormat="1" ht="117.75" customHeight="1">
      <c r="A451" s="246" t="s">
        <v>12</v>
      </c>
      <c r="B451" s="59" t="s">
        <v>793</v>
      </c>
      <c r="C451" s="78" t="s">
        <v>29</v>
      </c>
      <c r="D451" s="79">
        <f>1</f>
        <v>1</v>
      </c>
      <c r="E451" s="57"/>
      <c r="F451" s="60"/>
      <c r="G451" s="51"/>
      <c r="H451" s="51"/>
    </row>
    <row r="452" spans="1:8" s="52" customFormat="1" ht="117.75" customHeight="1">
      <c r="A452" s="246" t="s">
        <v>13</v>
      </c>
      <c r="B452" s="59" t="s">
        <v>270</v>
      </c>
      <c r="C452" s="78" t="s">
        <v>29</v>
      </c>
      <c r="D452" s="79">
        <f>2</f>
        <v>2</v>
      </c>
      <c r="E452" s="57"/>
      <c r="F452" s="60"/>
      <c r="G452" s="51"/>
      <c r="H452" s="51"/>
    </row>
    <row r="453" spans="1:8" s="52" customFormat="1" ht="117.75" customHeight="1">
      <c r="A453" s="246" t="s">
        <v>32</v>
      </c>
      <c r="B453" s="59" t="s">
        <v>272</v>
      </c>
      <c r="C453" s="78" t="s">
        <v>29</v>
      </c>
      <c r="D453" s="79">
        <f>10</f>
        <v>10</v>
      </c>
      <c r="E453" s="57"/>
      <c r="F453" s="60"/>
      <c r="G453" s="51"/>
      <c r="H453" s="51"/>
    </row>
    <row r="454" spans="1:8" s="52" customFormat="1" ht="89.25" customHeight="1">
      <c r="A454" s="246" t="s">
        <v>1080</v>
      </c>
      <c r="B454" s="59" t="s">
        <v>316</v>
      </c>
      <c r="C454" s="78"/>
      <c r="D454" s="79"/>
      <c r="E454" s="57"/>
      <c r="F454" s="60"/>
      <c r="G454" s="51"/>
      <c r="H454" s="51"/>
    </row>
    <row r="455" spans="1:8" s="52" customFormat="1" ht="117.75" customHeight="1">
      <c r="A455" s="246" t="s">
        <v>12</v>
      </c>
      <c r="B455" s="59" t="s">
        <v>821</v>
      </c>
      <c r="C455" s="78" t="s">
        <v>33</v>
      </c>
      <c r="D455" s="79">
        <f>60</f>
        <v>60</v>
      </c>
      <c r="E455" s="57"/>
      <c r="F455" s="60"/>
      <c r="G455" s="51"/>
      <c r="H455" s="51"/>
    </row>
    <row r="456" spans="1:8" s="52" customFormat="1" ht="117.75" customHeight="1">
      <c r="A456" s="246" t="s">
        <v>13</v>
      </c>
      <c r="B456" s="59" t="s">
        <v>317</v>
      </c>
      <c r="C456" s="78" t="s">
        <v>33</v>
      </c>
      <c r="D456" s="79">
        <f>30</f>
        <v>30</v>
      </c>
      <c r="E456" s="57"/>
      <c r="F456" s="60"/>
      <c r="G456" s="51"/>
      <c r="H456" s="51"/>
    </row>
    <row r="457" spans="1:8" s="52" customFormat="1" ht="117.75" customHeight="1">
      <c r="A457" s="246" t="s">
        <v>1081</v>
      </c>
      <c r="B457" s="59" t="s">
        <v>822</v>
      </c>
      <c r="C457" s="78"/>
      <c r="D457" s="79"/>
      <c r="E457" s="57"/>
      <c r="F457" s="60"/>
      <c r="G457" s="51"/>
      <c r="H457" s="51"/>
    </row>
    <row r="458" spans="1:8" s="52" customFormat="1" ht="105.75" customHeight="1">
      <c r="A458" s="246" t="s">
        <v>12</v>
      </c>
      <c r="B458" s="59" t="s">
        <v>821</v>
      </c>
      <c r="C458" s="78" t="s">
        <v>33</v>
      </c>
      <c r="D458" s="79">
        <f>50</f>
        <v>50</v>
      </c>
      <c r="E458" s="57"/>
      <c r="F458" s="60"/>
      <c r="G458" s="51"/>
      <c r="H458" s="51"/>
    </row>
    <row r="459" spans="1:8" s="52" customFormat="1" ht="97.5" customHeight="1">
      <c r="A459" s="246" t="s">
        <v>13</v>
      </c>
      <c r="B459" s="59" t="s">
        <v>317</v>
      </c>
      <c r="C459" s="78" t="s">
        <v>33</v>
      </c>
      <c r="D459" s="79">
        <f>25</f>
        <v>25</v>
      </c>
      <c r="E459" s="57"/>
      <c r="F459" s="60"/>
      <c r="G459" s="51"/>
      <c r="H459" s="51"/>
    </row>
    <row r="460" spans="1:8" s="52" customFormat="1" ht="117.75" customHeight="1">
      <c r="A460" s="246" t="s">
        <v>1082</v>
      </c>
      <c r="B460" s="59" t="s">
        <v>827</v>
      </c>
      <c r="C460" s="78" t="s">
        <v>29</v>
      </c>
      <c r="D460" s="79">
        <f>1</f>
        <v>1</v>
      </c>
      <c r="E460" s="57"/>
      <c r="F460" s="60"/>
      <c r="G460" s="51">
        <v>9404</v>
      </c>
      <c r="H460" s="51"/>
    </row>
    <row r="461" spans="1:8" s="52" customFormat="1" ht="72" customHeight="1">
      <c r="A461" s="246" t="s">
        <v>1083</v>
      </c>
      <c r="B461" s="59" t="s">
        <v>828</v>
      </c>
      <c r="C461" s="78"/>
      <c r="D461" s="79"/>
      <c r="E461" s="57"/>
      <c r="F461" s="60"/>
      <c r="G461" s="51">
        <v>0</v>
      </c>
      <c r="H461" s="51"/>
    </row>
    <row r="462" spans="1:8" s="52" customFormat="1" ht="117.75" customHeight="1">
      <c r="A462" s="246" t="s">
        <v>12</v>
      </c>
      <c r="B462" s="59" t="s">
        <v>823</v>
      </c>
      <c r="C462" s="78" t="s">
        <v>29</v>
      </c>
      <c r="D462" s="79">
        <f>1</f>
        <v>1</v>
      </c>
      <c r="E462" s="57"/>
      <c r="F462" s="60"/>
      <c r="G462" s="51">
        <v>800</v>
      </c>
      <c r="H462" s="51"/>
    </row>
    <row r="463" spans="1:8" s="52" customFormat="1" ht="90.75" customHeight="1">
      <c r="A463" s="246" t="s">
        <v>13</v>
      </c>
      <c r="B463" s="59" t="s">
        <v>824</v>
      </c>
      <c r="C463" s="78" t="s">
        <v>29</v>
      </c>
      <c r="D463" s="79">
        <f>3</f>
        <v>3</v>
      </c>
      <c r="E463" s="57"/>
      <c r="F463" s="60"/>
      <c r="G463" s="51">
        <v>3300</v>
      </c>
      <c r="H463" s="51"/>
    </row>
    <row r="464" spans="1:8" s="52" customFormat="1" ht="35.25" customHeight="1">
      <c r="A464" s="246" t="s">
        <v>506</v>
      </c>
      <c r="B464" s="76" t="s">
        <v>299</v>
      </c>
      <c r="C464" s="78"/>
      <c r="D464" s="79"/>
      <c r="E464" s="57"/>
      <c r="F464" s="60"/>
      <c r="G464" s="51"/>
      <c r="H464" s="51"/>
    </row>
    <row r="465" spans="1:8" s="52" customFormat="1" ht="117.75" customHeight="1">
      <c r="A465" s="246" t="s">
        <v>507</v>
      </c>
      <c r="B465" s="59" t="s">
        <v>301</v>
      </c>
      <c r="C465" s="78"/>
      <c r="D465" s="79"/>
      <c r="E465" s="57"/>
      <c r="F465" s="60"/>
      <c r="G465" s="51"/>
      <c r="H465" s="51"/>
    </row>
    <row r="466" spans="1:8" s="52" customFormat="1" ht="117.75" customHeight="1">
      <c r="A466" s="246" t="s">
        <v>94</v>
      </c>
      <c r="B466" s="59" t="s">
        <v>302</v>
      </c>
      <c r="C466" s="78"/>
      <c r="D466" s="79"/>
      <c r="E466" s="57"/>
      <c r="F466" s="60"/>
      <c r="G466" s="51"/>
      <c r="H466" s="51"/>
    </row>
    <row r="467" spans="1:8" s="52" customFormat="1" ht="117.75" customHeight="1">
      <c r="A467" s="246" t="s">
        <v>12</v>
      </c>
      <c r="B467" s="59" t="s">
        <v>303</v>
      </c>
      <c r="C467" s="78" t="s">
        <v>33</v>
      </c>
      <c r="D467" s="79">
        <f>708+253+45</f>
        <v>1006</v>
      </c>
      <c r="E467" s="57"/>
      <c r="F467" s="60"/>
      <c r="G467" s="51"/>
      <c r="H467" s="51"/>
    </row>
    <row r="468" spans="1:8" s="52" customFormat="1" ht="117.75" customHeight="1">
      <c r="A468" s="246" t="s">
        <v>508</v>
      </c>
      <c r="B468" s="59" t="s">
        <v>304</v>
      </c>
      <c r="C468" s="78"/>
      <c r="D468" s="79"/>
      <c r="E468" s="57"/>
      <c r="F468" s="60"/>
      <c r="G468" s="51"/>
      <c r="H468" s="51"/>
    </row>
    <row r="469" spans="1:8" s="52" customFormat="1" ht="63" customHeight="1">
      <c r="A469" s="246" t="s">
        <v>94</v>
      </c>
      <c r="B469" s="59" t="s">
        <v>305</v>
      </c>
      <c r="C469" s="78"/>
      <c r="D469" s="79"/>
      <c r="E469" s="57"/>
      <c r="F469" s="60"/>
      <c r="G469" s="51"/>
      <c r="H469" s="51"/>
    </row>
    <row r="470" spans="1:8" s="52" customFormat="1" ht="96.75" customHeight="1">
      <c r="A470" s="246" t="s">
        <v>12</v>
      </c>
      <c r="B470" s="59" t="s">
        <v>306</v>
      </c>
      <c r="C470" s="78" t="s">
        <v>29</v>
      </c>
      <c r="D470" s="79">
        <f>48+20+9</f>
        <v>77</v>
      </c>
      <c r="E470" s="57"/>
      <c r="F470" s="60"/>
      <c r="G470" s="51"/>
      <c r="H470" s="51"/>
    </row>
    <row r="471" spans="1:8" s="52" customFormat="1" ht="117.75" customHeight="1">
      <c r="A471" s="246" t="s">
        <v>509</v>
      </c>
      <c r="B471" s="59" t="s">
        <v>307</v>
      </c>
      <c r="C471" s="78"/>
      <c r="D471" s="79"/>
      <c r="E471" s="57"/>
      <c r="F471" s="60"/>
      <c r="G471" s="51"/>
      <c r="H471" s="51"/>
    </row>
    <row r="472" spans="1:8" s="52" customFormat="1" ht="117.75" customHeight="1">
      <c r="A472" s="246" t="s">
        <v>12</v>
      </c>
      <c r="B472" s="59" t="s">
        <v>308</v>
      </c>
      <c r="C472" s="78" t="s">
        <v>29</v>
      </c>
      <c r="D472" s="79">
        <f>394+141+25</f>
        <v>560</v>
      </c>
      <c r="E472" s="57"/>
      <c r="F472" s="60"/>
      <c r="G472" s="51"/>
      <c r="H472" s="51"/>
    </row>
    <row r="473" spans="1:8" s="52" customFormat="1" ht="117.75" customHeight="1">
      <c r="A473" s="246" t="s">
        <v>510</v>
      </c>
      <c r="B473" s="59" t="s">
        <v>309</v>
      </c>
      <c r="C473" s="78" t="s">
        <v>29</v>
      </c>
      <c r="D473" s="79">
        <f>48+20+12+9</f>
        <v>89</v>
      </c>
      <c r="E473" s="57"/>
      <c r="F473" s="60"/>
      <c r="G473" s="51"/>
      <c r="H473" s="51"/>
    </row>
    <row r="474" spans="1:8" s="52" customFormat="1" ht="117.75" customHeight="1">
      <c r="A474" s="246" t="s">
        <v>511</v>
      </c>
      <c r="B474" s="59" t="s">
        <v>310</v>
      </c>
      <c r="C474" s="78"/>
      <c r="D474" s="79"/>
      <c r="E474" s="57"/>
      <c r="F474" s="60"/>
      <c r="G474" s="51"/>
      <c r="H474" s="51"/>
    </row>
    <row r="475" spans="1:8" s="52" customFormat="1" ht="117.75" customHeight="1">
      <c r="A475" s="246" t="s">
        <v>94</v>
      </c>
      <c r="B475" s="59" t="s">
        <v>302</v>
      </c>
      <c r="C475" s="78"/>
      <c r="D475" s="79"/>
      <c r="E475" s="57"/>
      <c r="F475" s="60"/>
      <c r="G475" s="51"/>
      <c r="H475" s="51"/>
    </row>
    <row r="476" spans="1:8" s="52" customFormat="1" ht="101.25" customHeight="1">
      <c r="A476" s="246" t="s">
        <v>12</v>
      </c>
      <c r="B476" s="59" t="s">
        <v>311</v>
      </c>
      <c r="C476" s="78" t="s">
        <v>33</v>
      </c>
      <c r="D476" s="79">
        <f>96</f>
        <v>96</v>
      </c>
      <c r="E476" s="57"/>
      <c r="F476" s="60"/>
      <c r="G476" s="51">
        <v>82368</v>
      </c>
      <c r="H476" s="51"/>
    </row>
    <row r="477" spans="1:8" s="52" customFormat="1" ht="117.75" customHeight="1">
      <c r="A477" s="246" t="s">
        <v>512</v>
      </c>
      <c r="B477" s="59" t="s">
        <v>304</v>
      </c>
      <c r="C477" s="78"/>
      <c r="D477" s="79"/>
      <c r="E477" s="57"/>
      <c r="F477" s="60"/>
      <c r="G477" s="51">
        <v>0</v>
      </c>
      <c r="H477" s="51"/>
    </row>
    <row r="478" spans="1:8" s="52" customFormat="1" ht="117.75" customHeight="1">
      <c r="A478" s="246" t="s">
        <v>94</v>
      </c>
      <c r="B478" s="59" t="s">
        <v>305</v>
      </c>
      <c r="C478" s="78"/>
      <c r="D478" s="79"/>
      <c r="E478" s="57"/>
      <c r="F478" s="60"/>
      <c r="G478" s="51">
        <v>0</v>
      </c>
      <c r="H478" s="51"/>
    </row>
    <row r="479" spans="1:8" s="52" customFormat="1" ht="102.75" customHeight="1">
      <c r="A479" s="246" t="s">
        <v>12</v>
      </c>
      <c r="B479" s="59" t="s">
        <v>312</v>
      </c>
      <c r="C479" s="78" t="s">
        <v>29</v>
      </c>
      <c r="D479" s="79">
        <f>12</f>
        <v>12</v>
      </c>
      <c r="E479" s="57"/>
      <c r="F479" s="60"/>
      <c r="G479" s="51">
        <v>5928</v>
      </c>
      <c r="H479" s="51"/>
    </row>
    <row r="480" spans="1:8" s="52" customFormat="1" ht="117.75" customHeight="1">
      <c r="A480" s="246" t="s">
        <v>513</v>
      </c>
      <c r="B480" s="59" t="s">
        <v>307</v>
      </c>
      <c r="C480" s="78"/>
      <c r="D480" s="79"/>
      <c r="E480" s="57"/>
      <c r="F480" s="60"/>
      <c r="G480" s="51">
        <v>0</v>
      </c>
      <c r="H480" s="51"/>
    </row>
    <row r="481" spans="1:8" s="52" customFormat="1" ht="99.75" customHeight="1">
      <c r="A481" s="246" t="s">
        <v>12</v>
      </c>
      <c r="B481" s="59" t="s">
        <v>313</v>
      </c>
      <c r="C481" s="78" t="s">
        <v>29</v>
      </c>
      <c r="D481" s="79">
        <f>53</f>
        <v>53</v>
      </c>
      <c r="E481" s="57"/>
      <c r="F481" s="60"/>
      <c r="G481" s="51">
        <v>12031</v>
      </c>
      <c r="H481" s="51"/>
    </row>
    <row r="482" spans="1:8" s="52" customFormat="1" ht="40.5" customHeight="1">
      <c r="A482" s="246" t="s">
        <v>1084</v>
      </c>
      <c r="B482" s="76" t="s">
        <v>315</v>
      </c>
      <c r="C482" s="78"/>
      <c r="D482" s="79"/>
      <c r="E482" s="57"/>
      <c r="F482" s="60"/>
      <c r="G482" s="51"/>
      <c r="H482" s="51"/>
    </row>
    <row r="483" spans="1:8" s="52" customFormat="1" ht="117.75" customHeight="1">
      <c r="A483" s="246" t="s">
        <v>1085</v>
      </c>
      <c r="B483" s="59" t="s">
        <v>316</v>
      </c>
      <c r="C483" s="78"/>
      <c r="D483" s="79"/>
      <c r="E483" s="57"/>
      <c r="F483" s="60"/>
      <c r="G483" s="51"/>
      <c r="H483" s="51"/>
    </row>
    <row r="484" spans="1:8" s="52" customFormat="1" ht="92.25" customHeight="1">
      <c r="A484" s="246" t="s">
        <v>12</v>
      </c>
      <c r="B484" s="59" t="s">
        <v>317</v>
      </c>
      <c r="C484" s="78" t="s">
        <v>33</v>
      </c>
      <c r="D484" s="79">
        <f>42</f>
        <v>42</v>
      </c>
      <c r="E484" s="57"/>
      <c r="F484" s="60"/>
      <c r="G484" s="51"/>
      <c r="H484" s="51"/>
    </row>
    <row r="485" spans="1:8" s="52" customFormat="1" ht="117.75" customHeight="1">
      <c r="A485" s="246" t="s">
        <v>1086</v>
      </c>
      <c r="B485" s="59" t="s">
        <v>437</v>
      </c>
      <c r="C485" s="78"/>
      <c r="D485" s="79"/>
      <c r="E485" s="57"/>
      <c r="F485" s="60"/>
      <c r="G485" s="51"/>
      <c r="H485" s="51"/>
    </row>
    <row r="486" spans="1:8" s="52" customFormat="1" ht="90.75" customHeight="1">
      <c r="A486" s="246" t="s">
        <v>12</v>
      </c>
      <c r="B486" s="59" t="s">
        <v>318</v>
      </c>
      <c r="C486" s="78" t="s">
        <v>33</v>
      </c>
      <c r="D486" s="79">
        <f>42</f>
        <v>42</v>
      </c>
      <c r="E486" s="57"/>
      <c r="F486" s="60"/>
      <c r="G486" s="51"/>
      <c r="H486" s="51"/>
    </row>
    <row r="487" spans="1:8" s="52" customFormat="1" ht="117.75" customHeight="1">
      <c r="A487" s="246" t="s">
        <v>1087</v>
      </c>
      <c r="B487" s="59" t="s">
        <v>438</v>
      </c>
      <c r="C487" s="78"/>
      <c r="D487" s="79"/>
      <c r="E487" s="57"/>
      <c r="F487" s="60"/>
      <c r="G487" s="51"/>
      <c r="H487" s="51"/>
    </row>
    <row r="488" spans="1:8" s="52" customFormat="1" ht="88.5" customHeight="1">
      <c r="A488" s="246" t="s">
        <v>12</v>
      </c>
      <c r="B488" s="59" t="s">
        <v>591</v>
      </c>
      <c r="C488" s="78" t="s">
        <v>29</v>
      </c>
      <c r="D488" s="79">
        <f>4</f>
        <v>4</v>
      </c>
      <c r="E488" s="57"/>
      <c r="F488" s="60"/>
      <c r="G488" s="51"/>
      <c r="H488" s="51"/>
    </row>
    <row r="489" spans="1:8" s="52" customFormat="1" ht="189" customHeight="1">
      <c r="A489" s="246" t="s">
        <v>1088</v>
      </c>
      <c r="B489" s="59" t="s">
        <v>319</v>
      </c>
      <c r="C489" s="78"/>
      <c r="D489" s="79"/>
      <c r="E489" s="57"/>
      <c r="F489" s="60"/>
      <c r="G489" s="51"/>
      <c r="H489" s="51"/>
    </row>
    <row r="490" spans="1:8" s="52" customFormat="1" ht="117.75" customHeight="1">
      <c r="A490" s="246" t="s">
        <v>12</v>
      </c>
      <c r="B490" s="59" t="s">
        <v>320</v>
      </c>
      <c r="C490" s="78"/>
      <c r="D490" s="79"/>
      <c r="E490" s="57"/>
      <c r="F490" s="60"/>
      <c r="G490" s="51"/>
      <c r="H490" s="51"/>
    </row>
    <row r="491" spans="1:8" s="52" customFormat="1" ht="99.75" customHeight="1">
      <c r="A491" s="246" t="s">
        <v>94</v>
      </c>
      <c r="B491" s="59" t="s">
        <v>589</v>
      </c>
      <c r="C491" s="78" t="s">
        <v>29</v>
      </c>
      <c r="D491" s="79">
        <f>120+64+12+2+16</f>
        <v>214</v>
      </c>
      <c r="E491" s="57"/>
      <c r="F491" s="60"/>
      <c r="G491" s="51"/>
      <c r="H491" s="51"/>
    </row>
    <row r="492" spans="1:8" s="52" customFormat="1" ht="117.75" customHeight="1">
      <c r="A492" s="246" t="s">
        <v>13</v>
      </c>
      <c r="B492" s="59" t="s">
        <v>321</v>
      </c>
      <c r="C492" s="78"/>
      <c r="D492" s="79"/>
      <c r="E492" s="57"/>
      <c r="F492" s="60"/>
      <c r="G492" s="51"/>
      <c r="H492" s="51"/>
    </row>
    <row r="493" spans="1:8" s="52" customFormat="1" ht="99.75" customHeight="1">
      <c r="A493" s="246" t="s">
        <v>94</v>
      </c>
      <c r="B493" s="59" t="s">
        <v>589</v>
      </c>
      <c r="C493" s="78" t="s">
        <v>29</v>
      </c>
      <c r="D493" s="79">
        <f>12+8+2+44</f>
        <v>66</v>
      </c>
      <c r="E493" s="57"/>
      <c r="F493" s="60"/>
      <c r="G493" s="51"/>
      <c r="H493" s="51"/>
    </row>
    <row r="494" spans="1:8" s="52" customFormat="1" ht="117.75" customHeight="1">
      <c r="A494" s="246" t="s">
        <v>1089</v>
      </c>
      <c r="B494" s="59" t="s">
        <v>322</v>
      </c>
      <c r="C494" s="78"/>
      <c r="D494" s="79"/>
      <c r="E494" s="57"/>
      <c r="F494" s="60"/>
      <c r="G494" s="51"/>
      <c r="H494" s="51"/>
    </row>
    <row r="495" spans="1:8" s="52" customFormat="1" ht="96" customHeight="1">
      <c r="A495" s="246" t="s">
        <v>12</v>
      </c>
      <c r="B495" s="59" t="s">
        <v>439</v>
      </c>
      <c r="C495" s="78" t="s">
        <v>33</v>
      </c>
      <c r="D495" s="79">
        <f>7.4+5+2.2+6</f>
        <v>20.6</v>
      </c>
      <c r="E495" s="57"/>
      <c r="F495" s="60"/>
      <c r="G495" s="51"/>
      <c r="H495" s="51"/>
    </row>
    <row r="496" spans="1:8" s="52" customFormat="1" ht="93" customHeight="1">
      <c r="A496" s="246" t="s">
        <v>13</v>
      </c>
      <c r="B496" s="59" t="s">
        <v>440</v>
      </c>
      <c r="C496" s="78" t="s">
        <v>33</v>
      </c>
      <c r="D496" s="79">
        <f>3+1.5+0.5+25</f>
        <v>30</v>
      </c>
      <c r="E496" s="57"/>
      <c r="F496" s="60"/>
      <c r="G496" s="51"/>
      <c r="H496" s="51"/>
    </row>
    <row r="497" spans="1:8" s="52" customFormat="1" ht="83.25" customHeight="1">
      <c r="A497" s="246" t="s">
        <v>1090</v>
      </c>
      <c r="B497" s="59" t="s">
        <v>1336</v>
      </c>
      <c r="C497" s="78"/>
      <c r="D497" s="79"/>
      <c r="E497" s="57"/>
      <c r="F497" s="60"/>
      <c r="G497" s="51"/>
      <c r="H497" s="51"/>
    </row>
    <row r="498" spans="1:8" s="52" customFormat="1" ht="167.25" customHeight="1">
      <c r="A498" s="246" t="s">
        <v>367</v>
      </c>
      <c r="B498" s="59" t="s">
        <v>1337</v>
      </c>
      <c r="C498" s="78" t="s">
        <v>359</v>
      </c>
      <c r="D498" s="79">
        <v>64</v>
      </c>
      <c r="E498" s="57"/>
      <c r="F498" s="60"/>
      <c r="G498" s="51"/>
      <c r="H498" s="51"/>
    </row>
    <row r="499" spans="1:8" s="52" customFormat="1" ht="58.5" customHeight="1">
      <c r="A499" s="246" t="s">
        <v>1091</v>
      </c>
      <c r="B499" s="59" t="s">
        <v>1338</v>
      </c>
      <c r="C499" s="78"/>
      <c r="D499" s="79"/>
      <c r="E499" s="57"/>
      <c r="F499" s="60"/>
      <c r="G499" s="51"/>
      <c r="H499" s="51"/>
    </row>
    <row r="500" spans="1:8" s="52" customFormat="1" ht="158.25" customHeight="1">
      <c r="A500" s="246" t="s">
        <v>367</v>
      </c>
      <c r="B500" s="59" t="s">
        <v>1339</v>
      </c>
      <c r="C500" s="78"/>
      <c r="D500" s="79"/>
      <c r="E500" s="57"/>
      <c r="F500" s="60"/>
      <c r="G500" s="51"/>
      <c r="H500" s="51"/>
    </row>
    <row r="501" spans="1:8" s="52" customFormat="1" ht="117.75" customHeight="1">
      <c r="A501" s="246" t="s">
        <v>368</v>
      </c>
      <c r="B501" s="59" t="s">
        <v>1340</v>
      </c>
      <c r="C501" s="78"/>
      <c r="D501" s="79"/>
      <c r="E501" s="57"/>
      <c r="F501" s="60"/>
      <c r="G501" s="51"/>
      <c r="H501" s="51"/>
    </row>
    <row r="502" spans="1:8" s="52" customFormat="1" ht="117.75" customHeight="1">
      <c r="A502" s="246" t="s">
        <v>1266</v>
      </c>
      <c r="B502" s="59" t="s">
        <v>1341</v>
      </c>
      <c r="C502" s="78"/>
      <c r="D502" s="79"/>
      <c r="E502" s="57"/>
      <c r="F502" s="60"/>
      <c r="G502" s="51"/>
      <c r="H502" s="51"/>
    </row>
    <row r="503" spans="1:8" s="52" customFormat="1" ht="117.75" customHeight="1">
      <c r="A503" s="246" t="s">
        <v>1267</v>
      </c>
      <c r="B503" s="59" t="s">
        <v>1342</v>
      </c>
      <c r="C503" s="78"/>
      <c r="D503" s="79"/>
      <c r="E503" s="57"/>
      <c r="F503" s="60"/>
      <c r="G503" s="51"/>
      <c r="H503" s="51"/>
    </row>
    <row r="504" spans="1:8" s="52" customFormat="1" ht="99.75" customHeight="1">
      <c r="A504" s="246" t="s">
        <v>1268</v>
      </c>
      <c r="B504" s="59" t="s">
        <v>1343</v>
      </c>
      <c r="C504" s="78" t="s">
        <v>359</v>
      </c>
      <c r="D504" s="79">
        <f>64</f>
        <v>64</v>
      </c>
      <c r="E504" s="57"/>
      <c r="F504" s="60"/>
      <c r="G504" s="51"/>
      <c r="H504" s="51"/>
    </row>
    <row r="505" spans="1:8" s="52" customFormat="1" ht="242.25" customHeight="1">
      <c r="A505" s="246" t="s">
        <v>1092</v>
      </c>
      <c r="B505" s="59" t="s">
        <v>590</v>
      </c>
      <c r="C505" s="78" t="s">
        <v>33</v>
      </c>
      <c r="D505" s="79">
        <f>191+102+25+348+28</f>
        <v>694</v>
      </c>
      <c r="E505" s="57"/>
      <c r="F505" s="60"/>
      <c r="G505" s="51"/>
      <c r="H505" s="51"/>
    </row>
    <row r="506" spans="1:8" s="52" customFormat="1" ht="144.75" customHeight="1">
      <c r="A506" s="246" t="s">
        <v>1093</v>
      </c>
      <c r="B506" s="59" t="s">
        <v>839</v>
      </c>
      <c r="C506" s="78"/>
      <c r="D506" s="79"/>
      <c r="E506" s="57"/>
      <c r="F506" s="60"/>
      <c r="G506" s="51"/>
      <c r="H506" s="51"/>
    </row>
    <row r="507" spans="1:8" s="52" customFormat="1" ht="117.75" customHeight="1">
      <c r="A507" s="246" t="s">
        <v>345</v>
      </c>
      <c r="B507" s="59" t="s">
        <v>323</v>
      </c>
      <c r="C507" s="78" t="s">
        <v>33</v>
      </c>
      <c r="D507" s="79">
        <f>50+660+240+82+20</f>
        <v>1052</v>
      </c>
      <c r="E507" s="57"/>
      <c r="F507" s="60"/>
      <c r="G507" s="51">
        <v>1145628</v>
      </c>
      <c r="H507" s="51"/>
    </row>
    <row r="508" spans="1:8" s="52" customFormat="1" ht="84.75" customHeight="1">
      <c r="A508" s="246" t="s">
        <v>348</v>
      </c>
      <c r="B508" s="59" t="s">
        <v>324</v>
      </c>
      <c r="C508" s="78" t="s">
        <v>33</v>
      </c>
      <c r="D508" s="79">
        <f>754</f>
        <v>754</v>
      </c>
      <c r="E508" s="57"/>
      <c r="F508" s="60"/>
      <c r="G508" s="51">
        <v>1227512</v>
      </c>
      <c r="H508" s="51"/>
    </row>
    <row r="509" spans="1:8" s="52" customFormat="1" ht="136.5" customHeight="1">
      <c r="A509" s="246" t="s">
        <v>1094</v>
      </c>
      <c r="B509" s="59" t="s">
        <v>249</v>
      </c>
      <c r="C509" s="78"/>
      <c r="D509" s="79"/>
      <c r="E509" s="57"/>
      <c r="F509" s="60"/>
      <c r="G509" s="51"/>
      <c r="H509" s="51"/>
    </row>
    <row r="510" spans="1:8" s="52" customFormat="1" ht="86.25" customHeight="1">
      <c r="A510" s="246" t="s">
        <v>12</v>
      </c>
      <c r="B510" s="59" t="s">
        <v>250</v>
      </c>
      <c r="C510" s="78" t="s">
        <v>33</v>
      </c>
      <c r="D510" s="79">
        <f>360+180+32+6</f>
        <v>578</v>
      </c>
      <c r="E510" s="57"/>
      <c r="F510" s="60"/>
      <c r="G510" s="51">
        <v>119068</v>
      </c>
      <c r="H510" s="51"/>
    </row>
    <row r="511" spans="1:8" s="52" customFormat="1" ht="103.5" customHeight="1">
      <c r="A511" s="246" t="s">
        <v>13</v>
      </c>
      <c r="B511" s="59" t="s">
        <v>251</v>
      </c>
      <c r="C511" s="78" t="s">
        <v>33</v>
      </c>
      <c r="D511" s="79">
        <f>60+30+9</f>
        <v>99</v>
      </c>
      <c r="E511" s="57"/>
      <c r="F511" s="60"/>
      <c r="G511" s="51">
        <v>24453</v>
      </c>
      <c r="H511" s="51"/>
    </row>
    <row r="512" spans="1:8" s="52" customFormat="1" ht="102" customHeight="1">
      <c r="A512" s="246" t="s">
        <v>32</v>
      </c>
      <c r="B512" s="59" t="s">
        <v>252</v>
      </c>
      <c r="C512" s="78" t="s">
        <v>33</v>
      </c>
      <c r="D512" s="79">
        <f>240+135+2</f>
        <v>377</v>
      </c>
      <c r="E512" s="57"/>
      <c r="F512" s="60"/>
      <c r="G512" s="51">
        <v>122525</v>
      </c>
      <c r="H512" s="51"/>
    </row>
    <row r="513" spans="1:17" s="52" customFormat="1" ht="97.5" customHeight="1">
      <c r="A513" s="246" t="s">
        <v>34</v>
      </c>
      <c r="B513" s="59" t="s">
        <v>845</v>
      </c>
      <c r="C513" s="78" t="s">
        <v>33</v>
      </c>
      <c r="D513" s="79">
        <f>48+32+10</f>
        <v>90</v>
      </c>
      <c r="E513" s="57"/>
      <c r="F513" s="60"/>
      <c r="G513" s="51">
        <v>55530</v>
      </c>
      <c r="H513" s="51"/>
    </row>
    <row r="514" spans="1:17" s="52" customFormat="1" ht="96.75" customHeight="1">
      <c r="A514" s="246" t="s">
        <v>36</v>
      </c>
      <c r="B514" s="59" t="s">
        <v>837</v>
      </c>
      <c r="C514" s="78" t="s">
        <v>33</v>
      </c>
      <c r="D514" s="79">
        <f>50+612+400+117+20</f>
        <v>1199</v>
      </c>
      <c r="E514" s="57"/>
      <c r="F514" s="60"/>
      <c r="G514" s="51">
        <v>1404029</v>
      </c>
      <c r="H514" s="51"/>
    </row>
    <row r="515" spans="1:17" s="52" customFormat="1" ht="87" customHeight="1">
      <c r="A515" s="246" t="s">
        <v>38</v>
      </c>
      <c r="B515" s="59" t="s">
        <v>838</v>
      </c>
      <c r="C515" s="78" t="s">
        <v>33</v>
      </c>
      <c r="D515" s="79">
        <f>754</f>
        <v>754</v>
      </c>
      <c r="E515" s="57"/>
      <c r="F515" s="60"/>
      <c r="G515" s="51">
        <v>1370772</v>
      </c>
      <c r="H515" s="51"/>
    </row>
    <row r="516" spans="1:17" s="52" customFormat="1" ht="117.75" customHeight="1">
      <c r="A516" s="246" t="s">
        <v>1095</v>
      </c>
      <c r="B516" s="59" t="s">
        <v>843</v>
      </c>
      <c r="C516" s="78" t="s">
        <v>423</v>
      </c>
      <c r="D516" s="79">
        <f>1793+54</f>
        <v>1847</v>
      </c>
      <c r="E516" s="57"/>
      <c r="F516" s="60"/>
      <c r="G516" s="51"/>
      <c r="H516" s="51"/>
    </row>
    <row r="517" spans="1:17" s="52" customFormat="1" ht="117.75" customHeight="1">
      <c r="A517" s="246" t="s">
        <v>1096</v>
      </c>
      <c r="B517" s="59" t="s">
        <v>842</v>
      </c>
      <c r="C517" s="78" t="s">
        <v>423</v>
      </c>
      <c r="D517" s="79">
        <f>250</f>
        <v>250</v>
      </c>
      <c r="E517" s="57"/>
      <c r="F517" s="60"/>
      <c r="G517" s="51"/>
      <c r="H517" s="51"/>
      <c r="I517" s="52" t="s">
        <v>1444</v>
      </c>
      <c r="J517" s="52">
        <v>22325565</v>
      </c>
    </row>
    <row r="518" spans="1:17" s="52" customFormat="1" ht="117.75" customHeight="1">
      <c r="A518" s="246" t="s">
        <v>1344</v>
      </c>
      <c r="B518" s="59" t="s">
        <v>325</v>
      </c>
      <c r="C518" s="78"/>
      <c r="D518" s="79"/>
      <c r="E518" s="57"/>
      <c r="F518" s="60"/>
      <c r="G518" s="51"/>
      <c r="H518" s="51"/>
      <c r="I518" s="52" t="s">
        <v>1445</v>
      </c>
      <c r="J518" s="52">
        <v>21950</v>
      </c>
    </row>
    <row r="519" spans="1:17" s="52" customFormat="1" ht="89.25" customHeight="1">
      <c r="A519" s="246" t="s">
        <v>345</v>
      </c>
      <c r="B519" s="59" t="s">
        <v>844</v>
      </c>
      <c r="C519" s="78" t="s">
        <v>29</v>
      </c>
      <c r="D519" s="79">
        <v>91</v>
      </c>
      <c r="E519" s="57"/>
      <c r="F519" s="60"/>
      <c r="G519" s="51">
        <v>196196</v>
      </c>
      <c r="H519" s="51"/>
      <c r="I519" s="52" t="s">
        <v>1446</v>
      </c>
      <c r="J519" s="52">
        <v>2835000</v>
      </c>
    </row>
    <row r="520" spans="1:17" s="52" customFormat="1" ht="94.5" customHeight="1">
      <c r="A520" s="246" t="s">
        <v>1345</v>
      </c>
      <c r="B520" s="59" t="s">
        <v>875</v>
      </c>
      <c r="C520" s="78" t="s">
        <v>29</v>
      </c>
      <c r="D520" s="79">
        <f>6</f>
        <v>6</v>
      </c>
      <c r="E520" s="57"/>
      <c r="F520" s="60"/>
      <c r="G520" s="51"/>
      <c r="H520" s="51"/>
      <c r="I520" s="52" t="s">
        <v>1447</v>
      </c>
      <c r="J520" s="52">
        <v>3467086.95</v>
      </c>
    </row>
    <row r="521" spans="1:17" ht="74.25" customHeight="1">
      <c r="A521" s="295" t="s">
        <v>514</v>
      </c>
      <c r="B521" s="296"/>
      <c r="C521" s="296"/>
      <c r="D521" s="297"/>
      <c r="E521" s="249"/>
      <c r="F521" s="250"/>
      <c r="G521" s="63">
        <f>SUM(G37:G520)</f>
        <v>39253454.662</v>
      </c>
      <c r="I521" s="48" t="s">
        <v>1448</v>
      </c>
      <c r="J521" s="48">
        <v>11052346.619999999</v>
      </c>
      <c r="Q521" s="64"/>
    </row>
    <row r="522" spans="1:17">
      <c r="J522" s="48">
        <f>SUM(J517:J521)</f>
        <v>39701948.57</v>
      </c>
    </row>
    <row r="524" spans="1:17">
      <c r="B524" s="65" t="s">
        <v>550</v>
      </c>
      <c r="E524" s="294" t="s">
        <v>551</v>
      </c>
      <c r="F524" s="294"/>
      <c r="G524" s="68">
        <f>F521-G521</f>
        <v>-39253454.662</v>
      </c>
      <c r="H524" s="68">
        <f>G524*1.38</f>
        <v>-54169767.433559999</v>
      </c>
      <c r="I524" s="69"/>
    </row>
    <row r="525" spans="1:17">
      <c r="I525" s="70"/>
    </row>
    <row r="527" spans="1:17">
      <c r="B527" s="65" t="s">
        <v>552</v>
      </c>
      <c r="H527" s="68">
        <f>H524+G521</f>
        <v>-14916312.771559998</v>
      </c>
    </row>
    <row r="528" spans="1:17">
      <c r="B528" s="65" t="s">
        <v>553</v>
      </c>
      <c r="I528" s="71"/>
    </row>
    <row r="529" spans="5:9">
      <c r="I529" s="71">
        <f>H527-H531</f>
        <v>-534903178.32156003</v>
      </c>
    </row>
    <row r="530" spans="5:9">
      <c r="I530" s="69"/>
    </row>
    <row r="531" spans="5:9">
      <c r="G531" s="72"/>
      <c r="H531" s="47">
        <v>519986865.55000001</v>
      </c>
    </row>
    <row r="532" spans="5:9">
      <c r="G532" s="72"/>
    </row>
    <row r="541" spans="5:9">
      <c r="E541" s="73">
        <f>519986865.6+47912252.73+49078718.72+4716558+11275000</f>
        <v>632969395.05000007</v>
      </c>
      <c r="F541" s="67">
        <f>E541-633505241.25</f>
        <v>-535846.19999992847</v>
      </c>
    </row>
  </sheetData>
  <sheetProtection password="8FA2" sheet="1" objects="1" scenarios="1"/>
  <mergeCells count="17">
    <mergeCell ref="D188:D189"/>
    <mergeCell ref="E188:E189"/>
    <mergeCell ref="F188:F189"/>
    <mergeCell ref="E524:F524"/>
    <mergeCell ref="A521:D521"/>
    <mergeCell ref="B188:B189"/>
    <mergeCell ref="C188:C189"/>
    <mergeCell ref="A1:F1"/>
    <mergeCell ref="A2:F2"/>
    <mergeCell ref="A3:F3"/>
    <mergeCell ref="A4:F4"/>
    <mergeCell ref="B186:B187"/>
    <mergeCell ref="C186:C187"/>
    <mergeCell ref="D186:D187"/>
    <mergeCell ref="E186:E187"/>
    <mergeCell ref="F186:F187"/>
    <mergeCell ref="A186:A187"/>
  </mergeCells>
  <phoneticPr fontId="4" type="noConversion"/>
  <printOptions horizontalCentered="1"/>
  <pageMargins left="0.59055118110236227" right="0.59055118110236227" top="0.27559055118110237" bottom="1.3779527559055118" header="0.19685039370078741" footer="0.39370078740157483"/>
  <pageSetup paperSize="9" scale="62" fitToHeight="0" orientation="landscape" r:id="rId1"/>
  <headerFooter alignWithMargins="0">
    <oddFooter>&amp;LFor Office use only:i) No.of Correctionsii) No.of overwritingsiii) No.of Additions:Indian Institute of Science Education and Research, Thiruvananthapuram&amp;RSOQ(A)-&amp;P</oddFooter>
  </headerFooter>
  <rowBreaks count="7" manualBreakCount="7">
    <brk id="94" max="5" man="1"/>
    <brk id="151" max="5" man="1"/>
    <brk id="236" max="5" man="1"/>
    <brk id="239" max="5" man="1"/>
    <brk id="282" max="5" man="1"/>
    <brk id="303" max="5" man="1"/>
    <brk id="516" max="5" man="1"/>
  </rowBreaks>
  <ignoredErrors>
    <ignoredError sqref="D411 D201 D448"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7"/>
  <sheetViews>
    <sheetView tabSelected="1" view="pageBreakPreview" topLeftCell="A420" zoomScale="85" zoomScaleNormal="60" zoomScaleSheetLayoutView="85" zoomScalePageLayoutView="66" workbookViewId="0">
      <selection activeCell="H421" sqref="H421"/>
    </sheetView>
  </sheetViews>
  <sheetFormatPr defaultColWidth="9.140625" defaultRowHeight="15.75"/>
  <cols>
    <col min="1" max="1" width="10.5703125" style="9" customWidth="1"/>
    <col min="2" max="2" width="90.7109375" style="10" customWidth="1"/>
    <col min="3" max="3" width="10.7109375" style="5" customWidth="1"/>
    <col min="4" max="4" width="15.7109375" style="11" customWidth="1"/>
    <col min="5" max="5" width="60.7109375" style="13" customWidth="1"/>
    <col min="6" max="6" width="25.7109375" style="13" customWidth="1"/>
    <col min="7" max="16384" width="9.140625" style="2"/>
  </cols>
  <sheetData>
    <row r="1" spans="1:8" s="20" customFormat="1" ht="36.75" customHeight="1">
      <c r="A1" s="300" t="s">
        <v>466</v>
      </c>
      <c r="B1" s="300"/>
      <c r="C1" s="300"/>
      <c r="D1" s="301"/>
      <c r="E1" s="300"/>
      <c r="F1" s="300"/>
    </row>
    <row r="2" spans="1:8" ht="43.5" customHeight="1">
      <c r="A2" s="302" t="s">
        <v>1456</v>
      </c>
      <c r="B2" s="302"/>
      <c r="C2" s="302"/>
      <c r="D2" s="302"/>
      <c r="E2" s="302"/>
      <c r="F2" s="302"/>
      <c r="G2" s="1"/>
      <c r="H2" s="1"/>
    </row>
    <row r="3" spans="1:8" s="20" customFormat="1" ht="31.5" customHeight="1">
      <c r="A3" s="302" t="s">
        <v>1459</v>
      </c>
      <c r="B3" s="302"/>
      <c r="C3" s="302"/>
      <c r="D3" s="302"/>
      <c r="E3" s="302"/>
      <c r="F3" s="302"/>
    </row>
    <row r="4" spans="1:8" s="20" customFormat="1" ht="30" customHeight="1">
      <c r="A4" s="303" t="s">
        <v>515</v>
      </c>
      <c r="B4" s="303"/>
      <c r="C4" s="303"/>
      <c r="D4" s="304"/>
      <c r="E4" s="303"/>
      <c r="F4" s="303"/>
    </row>
    <row r="5" spans="1:8" s="84" customFormat="1" ht="37.5">
      <c r="A5" s="82" t="s">
        <v>477</v>
      </c>
      <c r="B5" s="49" t="s">
        <v>209</v>
      </c>
      <c r="C5" s="83" t="s">
        <v>30</v>
      </c>
      <c r="D5" s="83" t="s">
        <v>475</v>
      </c>
      <c r="E5" s="50" t="s">
        <v>462</v>
      </c>
      <c r="F5" s="50" t="s">
        <v>463</v>
      </c>
    </row>
    <row r="6" spans="1:8" s="84" customFormat="1" ht="85.5" customHeight="1">
      <c r="A6" s="82"/>
      <c r="B6" s="53" t="s">
        <v>1449</v>
      </c>
      <c r="C6" s="83"/>
      <c r="D6" s="83"/>
      <c r="E6" s="50"/>
      <c r="F6" s="50"/>
    </row>
    <row r="7" spans="1:8" s="90" customFormat="1" ht="25.5" customHeight="1">
      <c r="A7" s="85" t="s">
        <v>210</v>
      </c>
      <c r="B7" s="86" t="s">
        <v>343</v>
      </c>
      <c r="C7" s="87"/>
      <c r="D7" s="88"/>
      <c r="E7" s="89"/>
      <c r="F7" s="89"/>
    </row>
    <row r="8" spans="1:8" s="48" customFormat="1" ht="126.75" customHeight="1">
      <c r="A8" s="91" t="s">
        <v>212</v>
      </c>
      <c r="B8" s="92" t="s">
        <v>344</v>
      </c>
      <c r="C8" s="96"/>
      <c r="D8" s="97"/>
      <c r="E8" s="93"/>
      <c r="F8" s="93"/>
    </row>
    <row r="9" spans="1:8" s="48" customFormat="1" ht="99.95" customHeight="1">
      <c r="A9" s="94" t="s">
        <v>12</v>
      </c>
      <c r="B9" s="95" t="s">
        <v>346</v>
      </c>
      <c r="C9" s="96" t="s">
        <v>347</v>
      </c>
      <c r="D9" s="97">
        <f>245+57</f>
        <v>302</v>
      </c>
      <c r="E9" s="98"/>
      <c r="F9" s="98"/>
    </row>
    <row r="10" spans="1:8" s="48" customFormat="1" ht="114" customHeight="1">
      <c r="A10" s="91" t="s">
        <v>213</v>
      </c>
      <c r="B10" s="92" t="s">
        <v>909</v>
      </c>
      <c r="C10" s="96"/>
      <c r="D10" s="97"/>
      <c r="E10" s="93"/>
      <c r="F10" s="93"/>
    </row>
    <row r="11" spans="1:8" s="48" customFormat="1" ht="99.95" customHeight="1">
      <c r="A11" s="94" t="s">
        <v>345</v>
      </c>
      <c r="B11" s="95" t="s">
        <v>910</v>
      </c>
      <c r="C11" s="96" t="s">
        <v>347</v>
      </c>
      <c r="D11" s="97">
        <f>1435+1122</f>
        <v>2557</v>
      </c>
      <c r="E11" s="98"/>
      <c r="F11" s="98"/>
    </row>
    <row r="12" spans="1:8" s="48" customFormat="1" ht="125.25" customHeight="1">
      <c r="A12" s="91" t="s">
        <v>216</v>
      </c>
      <c r="B12" s="92" t="s">
        <v>911</v>
      </c>
      <c r="C12" s="96"/>
      <c r="D12" s="97"/>
      <c r="E12" s="93"/>
      <c r="F12" s="93"/>
    </row>
    <row r="13" spans="1:8" s="48" customFormat="1" ht="99.95" customHeight="1">
      <c r="A13" s="94" t="s">
        <v>345</v>
      </c>
      <c r="B13" s="95" t="s">
        <v>910</v>
      </c>
      <c r="C13" s="96" t="s">
        <v>347</v>
      </c>
      <c r="D13" s="97">
        <f>685</f>
        <v>685</v>
      </c>
      <c r="E13" s="98"/>
      <c r="F13" s="98"/>
    </row>
    <row r="14" spans="1:8" s="48" customFormat="1" ht="67.5" customHeight="1">
      <c r="A14" s="91" t="s">
        <v>218</v>
      </c>
      <c r="B14" s="92" t="s">
        <v>904</v>
      </c>
      <c r="C14" s="96"/>
      <c r="D14" s="97"/>
      <c r="E14" s="93"/>
      <c r="F14" s="93"/>
    </row>
    <row r="15" spans="1:8" s="48" customFormat="1" ht="99.95" customHeight="1">
      <c r="A15" s="94" t="s">
        <v>12</v>
      </c>
      <c r="B15" s="95" t="s">
        <v>905</v>
      </c>
      <c r="C15" s="96" t="s">
        <v>33</v>
      </c>
      <c r="D15" s="97">
        <f>20+650+360</f>
        <v>1030</v>
      </c>
      <c r="E15" s="98"/>
      <c r="F15" s="98"/>
    </row>
    <row r="16" spans="1:8" s="48" customFormat="1" ht="99.95" customHeight="1">
      <c r="A16" s="94" t="s">
        <v>13</v>
      </c>
      <c r="B16" s="95" t="s">
        <v>907</v>
      </c>
      <c r="C16" s="96" t="s">
        <v>33</v>
      </c>
      <c r="D16" s="97">
        <f>800</f>
        <v>800</v>
      </c>
      <c r="E16" s="98"/>
      <c r="F16" s="98"/>
    </row>
    <row r="17" spans="1:6" s="48" customFormat="1" ht="99.95" customHeight="1">
      <c r="A17" s="94" t="s">
        <v>32</v>
      </c>
      <c r="B17" s="95" t="s">
        <v>906</v>
      </c>
      <c r="C17" s="96" t="s">
        <v>33</v>
      </c>
      <c r="D17" s="97">
        <f>80</f>
        <v>80</v>
      </c>
      <c r="E17" s="98"/>
      <c r="F17" s="98"/>
    </row>
    <row r="18" spans="1:6" s="48" customFormat="1" ht="99.95" customHeight="1">
      <c r="A18" s="94" t="s">
        <v>34</v>
      </c>
      <c r="B18" s="95" t="s">
        <v>908</v>
      </c>
      <c r="C18" s="96" t="s">
        <v>33</v>
      </c>
      <c r="D18" s="97">
        <f>3650+2150+215</f>
        <v>6015</v>
      </c>
      <c r="E18" s="98"/>
      <c r="F18" s="98"/>
    </row>
    <row r="19" spans="1:6" s="48" customFormat="1" ht="99.95" customHeight="1">
      <c r="A19" s="94" t="s">
        <v>36</v>
      </c>
      <c r="B19" s="95" t="s">
        <v>351</v>
      </c>
      <c r="C19" s="96" t="s">
        <v>33</v>
      </c>
      <c r="D19" s="97">
        <f>723+1500+350+70</f>
        <v>2643</v>
      </c>
      <c r="E19" s="98"/>
      <c r="F19" s="98"/>
    </row>
    <row r="20" spans="1:6" s="48" customFormat="1" ht="99.95" customHeight="1">
      <c r="A20" s="94" t="s">
        <v>221</v>
      </c>
      <c r="B20" s="95" t="s">
        <v>912</v>
      </c>
      <c r="C20" s="96"/>
      <c r="D20" s="97"/>
      <c r="E20" s="98"/>
      <c r="F20" s="98"/>
    </row>
    <row r="21" spans="1:6" s="48" customFormat="1" ht="99.95" customHeight="1">
      <c r="A21" s="94" t="s">
        <v>345</v>
      </c>
      <c r="B21" s="95" t="s">
        <v>905</v>
      </c>
      <c r="C21" s="96" t="s">
        <v>33</v>
      </c>
      <c r="D21" s="97">
        <f>135+30</f>
        <v>165</v>
      </c>
      <c r="E21" s="98"/>
      <c r="F21" s="98"/>
    </row>
    <row r="22" spans="1:6" s="48" customFormat="1" ht="99.95" customHeight="1">
      <c r="A22" s="94" t="s">
        <v>348</v>
      </c>
      <c r="B22" s="95" t="s">
        <v>351</v>
      </c>
      <c r="C22" s="96" t="s">
        <v>33</v>
      </c>
      <c r="D22" s="97">
        <f>1877</f>
        <v>1877</v>
      </c>
      <c r="E22" s="98"/>
      <c r="F22" s="98"/>
    </row>
    <row r="23" spans="1:6" s="48" customFormat="1" ht="99.95" customHeight="1">
      <c r="A23" s="94" t="s">
        <v>224</v>
      </c>
      <c r="B23" s="95" t="s">
        <v>913</v>
      </c>
      <c r="C23" s="96"/>
      <c r="D23" s="97"/>
      <c r="E23" s="98"/>
      <c r="F23" s="98"/>
    </row>
    <row r="24" spans="1:6" s="48" customFormat="1" ht="99.95" customHeight="1">
      <c r="A24" s="94" t="s">
        <v>345</v>
      </c>
      <c r="B24" s="95" t="s">
        <v>914</v>
      </c>
      <c r="C24" s="96" t="s">
        <v>33</v>
      </c>
      <c r="D24" s="97">
        <f>90</f>
        <v>90</v>
      </c>
      <c r="E24" s="98"/>
      <c r="F24" s="98"/>
    </row>
    <row r="25" spans="1:6" s="48" customFormat="1" ht="99.95" customHeight="1">
      <c r="A25" s="94" t="s">
        <v>226</v>
      </c>
      <c r="B25" s="95" t="s">
        <v>352</v>
      </c>
      <c r="C25" s="96" t="s">
        <v>29</v>
      </c>
      <c r="D25" s="97">
        <f>600+420+25</f>
        <v>1045</v>
      </c>
      <c r="E25" s="98"/>
      <c r="F25" s="98"/>
    </row>
    <row r="26" spans="1:6" s="48" customFormat="1" ht="99.95" customHeight="1">
      <c r="A26" s="94" t="s">
        <v>229</v>
      </c>
      <c r="B26" s="95" t="s">
        <v>353</v>
      </c>
      <c r="C26" s="96" t="s">
        <v>29</v>
      </c>
      <c r="D26" s="97">
        <f>499+227+31+9</f>
        <v>766</v>
      </c>
      <c r="E26" s="98"/>
      <c r="F26" s="98"/>
    </row>
    <row r="27" spans="1:6" s="48" customFormat="1" ht="129.75" customHeight="1">
      <c r="A27" s="94" t="s">
        <v>231</v>
      </c>
      <c r="B27" s="95" t="s">
        <v>915</v>
      </c>
      <c r="C27" s="96" t="s">
        <v>29</v>
      </c>
      <c r="D27" s="97">
        <f>360+210+1+1</f>
        <v>572</v>
      </c>
      <c r="E27" s="98"/>
      <c r="F27" s="98"/>
    </row>
    <row r="28" spans="1:6" s="48" customFormat="1" ht="113.25" customHeight="1">
      <c r="A28" s="94" t="s">
        <v>233</v>
      </c>
      <c r="B28" s="95" t="s">
        <v>916</v>
      </c>
      <c r="C28" s="96" t="s">
        <v>917</v>
      </c>
      <c r="D28" s="97">
        <f>1074+1850+250+180</f>
        <v>3354</v>
      </c>
      <c r="E28" s="98"/>
      <c r="F28" s="98"/>
    </row>
    <row r="29" spans="1:6" s="48" customFormat="1" ht="99.95" customHeight="1">
      <c r="A29" s="94" t="s">
        <v>234</v>
      </c>
      <c r="B29" s="95" t="s">
        <v>918</v>
      </c>
      <c r="C29" s="96" t="s">
        <v>917</v>
      </c>
      <c r="D29" s="97">
        <f>2926</f>
        <v>2926</v>
      </c>
      <c r="E29" s="98"/>
      <c r="F29" s="98"/>
    </row>
    <row r="30" spans="1:6" s="48" customFormat="1" ht="99.95" customHeight="1">
      <c r="A30" s="94" t="s">
        <v>236</v>
      </c>
      <c r="B30" s="95" t="s">
        <v>919</v>
      </c>
      <c r="C30" s="96" t="s">
        <v>33</v>
      </c>
      <c r="D30" s="97">
        <f>2265+1750+100</f>
        <v>4115</v>
      </c>
      <c r="E30" s="98"/>
      <c r="F30" s="98"/>
    </row>
    <row r="31" spans="1:6" s="48" customFormat="1" ht="99.95" customHeight="1">
      <c r="A31" s="94" t="s">
        <v>1346</v>
      </c>
      <c r="B31" s="95" t="s">
        <v>920</v>
      </c>
      <c r="C31" s="96" t="s">
        <v>33</v>
      </c>
      <c r="D31" s="97">
        <f>235</f>
        <v>235</v>
      </c>
      <c r="E31" s="98"/>
      <c r="F31" s="98"/>
    </row>
    <row r="32" spans="1:6" s="48" customFormat="1" ht="109.5" customHeight="1">
      <c r="A32" s="94" t="s">
        <v>1347</v>
      </c>
      <c r="B32" s="95" t="s">
        <v>921</v>
      </c>
      <c r="C32" s="96"/>
      <c r="D32" s="97"/>
      <c r="E32" s="98"/>
      <c r="F32" s="98"/>
    </row>
    <row r="33" spans="1:6" s="48" customFormat="1" ht="99.95" customHeight="1">
      <c r="A33" s="94" t="s">
        <v>345</v>
      </c>
      <c r="B33" s="95" t="s">
        <v>354</v>
      </c>
      <c r="C33" s="96" t="s">
        <v>33</v>
      </c>
      <c r="D33" s="97">
        <f>300+450+60</f>
        <v>810</v>
      </c>
      <c r="E33" s="98"/>
      <c r="F33" s="98"/>
    </row>
    <row r="34" spans="1:6" s="48" customFormat="1" ht="99.95" customHeight="1">
      <c r="A34" s="94" t="s">
        <v>348</v>
      </c>
      <c r="B34" s="95" t="s">
        <v>922</v>
      </c>
      <c r="C34" s="96" t="s">
        <v>33</v>
      </c>
      <c r="D34" s="97">
        <f>995+1200+100</f>
        <v>2295</v>
      </c>
      <c r="E34" s="98"/>
      <c r="F34" s="98"/>
    </row>
    <row r="35" spans="1:6" s="48" customFormat="1" ht="27.75" customHeight="1">
      <c r="A35" s="99" t="s">
        <v>1348</v>
      </c>
      <c r="B35" s="86" t="s">
        <v>355</v>
      </c>
      <c r="C35" s="97"/>
      <c r="D35" s="97"/>
      <c r="E35" s="98"/>
      <c r="F35" s="98"/>
    </row>
    <row r="36" spans="1:6" s="48" customFormat="1" ht="129.75" customHeight="1">
      <c r="A36" s="91" t="s">
        <v>345</v>
      </c>
      <c r="B36" s="100" t="s">
        <v>923</v>
      </c>
      <c r="C36" s="96" t="s">
        <v>33</v>
      </c>
      <c r="D36" s="97">
        <f>1725+69+36</f>
        <v>1830</v>
      </c>
      <c r="E36" s="93"/>
      <c r="F36" s="93"/>
    </row>
    <row r="37" spans="1:6" s="48" customFormat="1" ht="119.25" customHeight="1">
      <c r="A37" s="91" t="s">
        <v>348</v>
      </c>
      <c r="B37" s="100" t="s">
        <v>924</v>
      </c>
      <c r="C37" s="96" t="s">
        <v>33</v>
      </c>
      <c r="D37" s="97">
        <f>60</f>
        <v>60</v>
      </c>
      <c r="E37" s="93"/>
      <c r="F37" s="93"/>
    </row>
    <row r="38" spans="1:6" s="48" customFormat="1" ht="36" customHeight="1">
      <c r="A38" s="99" t="s">
        <v>1349</v>
      </c>
      <c r="B38" s="86" t="s">
        <v>356</v>
      </c>
      <c r="C38" s="101"/>
      <c r="D38" s="97"/>
      <c r="E38" s="98"/>
      <c r="F38" s="98"/>
    </row>
    <row r="39" spans="1:6" s="48" customFormat="1" ht="109.5" customHeight="1">
      <c r="A39" s="91" t="s">
        <v>345</v>
      </c>
      <c r="B39" s="92" t="s">
        <v>925</v>
      </c>
      <c r="C39" s="101" t="s">
        <v>347</v>
      </c>
      <c r="D39" s="97">
        <f>4</f>
        <v>4</v>
      </c>
      <c r="E39" s="93"/>
      <c r="F39" s="93"/>
    </row>
    <row r="40" spans="1:6" s="48" customFormat="1" ht="111.75" customHeight="1">
      <c r="A40" s="91" t="s">
        <v>348</v>
      </c>
      <c r="B40" s="92" t="s">
        <v>926</v>
      </c>
      <c r="C40" s="101" t="s">
        <v>347</v>
      </c>
      <c r="D40" s="97">
        <f>2</f>
        <v>2</v>
      </c>
      <c r="E40" s="93"/>
      <c r="F40" s="93"/>
    </row>
    <row r="41" spans="1:6" s="48" customFormat="1" ht="99.95" customHeight="1">
      <c r="A41" s="102" t="s">
        <v>1350</v>
      </c>
      <c r="B41" s="95" t="s">
        <v>927</v>
      </c>
      <c r="C41" s="101" t="s">
        <v>29</v>
      </c>
      <c r="D41" s="97">
        <v>70</v>
      </c>
      <c r="E41" s="98"/>
      <c r="F41" s="98"/>
    </row>
    <row r="42" spans="1:6" s="48" customFormat="1" ht="33.75" customHeight="1">
      <c r="A42" s="102" t="s">
        <v>1351</v>
      </c>
      <c r="B42" s="86" t="s">
        <v>357</v>
      </c>
      <c r="C42" s="101"/>
      <c r="D42" s="97"/>
      <c r="E42" s="98"/>
      <c r="F42" s="98"/>
    </row>
    <row r="43" spans="1:6" s="48" customFormat="1" ht="99.95" customHeight="1">
      <c r="A43" s="102" t="s">
        <v>345</v>
      </c>
      <c r="B43" s="95" t="s">
        <v>1352</v>
      </c>
      <c r="C43" s="101" t="s">
        <v>29</v>
      </c>
      <c r="D43" s="97">
        <f>76</f>
        <v>76</v>
      </c>
      <c r="E43" s="98"/>
      <c r="F43" s="98"/>
    </row>
    <row r="44" spans="1:6" s="48" customFormat="1" ht="99.95" customHeight="1">
      <c r="A44" s="102" t="s">
        <v>348</v>
      </c>
      <c r="B44" s="95" t="s">
        <v>358</v>
      </c>
      <c r="C44" s="101" t="s">
        <v>33</v>
      </c>
      <c r="D44" s="97">
        <f>1000+900+35</f>
        <v>1935</v>
      </c>
      <c r="E44" s="98"/>
      <c r="F44" s="98"/>
    </row>
    <row r="45" spans="1:6" s="48" customFormat="1" ht="49.5" customHeight="1">
      <c r="A45" s="85" t="s">
        <v>254</v>
      </c>
      <c r="B45" s="86" t="s">
        <v>1353</v>
      </c>
      <c r="C45" s="96"/>
      <c r="D45" s="97"/>
      <c r="E45" s="98"/>
      <c r="F45" s="98"/>
    </row>
    <row r="46" spans="1:6" s="48" customFormat="1" ht="26.25" customHeight="1">
      <c r="A46" s="85" t="s">
        <v>256</v>
      </c>
      <c r="B46" s="86" t="s">
        <v>1354</v>
      </c>
      <c r="C46" s="96"/>
      <c r="D46" s="97"/>
      <c r="E46" s="98"/>
      <c r="F46" s="98"/>
    </row>
    <row r="47" spans="1:6" s="48" customFormat="1" ht="131.25" customHeight="1">
      <c r="A47" s="91" t="s">
        <v>1355</v>
      </c>
      <c r="B47" s="103" t="s">
        <v>928</v>
      </c>
      <c r="C47" s="81"/>
      <c r="D47" s="105"/>
      <c r="E47" s="93"/>
      <c r="F47" s="93"/>
    </row>
    <row r="48" spans="1:6" s="48" customFormat="1" ht="99.95" customHeight="1">
      <c r="A48" s="102" t="s">
        <v>1356</v>
      </c>
      <c r="B48" s="95" t="s">
        <v>929</v>
      </c>
      <c r="C48" s="101" t="s">
        <v>29</v>
      </c>
      <c r="D48" s="97">
        <f>701+312</f>
        <v>1013</v>
      </c>
      <c r="E48" s="98"/>
      <c r="F48" s="98"/>
    </row>
    <row r="49" spans="1:6" s="48" customFormat="1" ht="99.95" customHeight="1">
      <c r="A49" s="102" t="s">
        <v>1357</v>
      </c>
      <c r="B49" s="95" t="s">
        <v>930</v>
      </c>
      <c r="C49" s="101" t="s">
        <v>29</v>
      </c>
      <c r="D49" s="97">
        <f>6</f>
        <v>6</v>
      </c>
      <c r="E49" s="98"/>
      <c r="F49" s="98"/>
    </row>
    <row r="50" spans="1:6" s="48" customFormat="1" ht="99.95" customHeight="1">
      <c r="A50" s="102" t="s">
        <v>1358</v>
      </c>
      <c r="B50" s="95" t="s">
        <v>931</v>
      </c>
      <c r="C50" s="101" t="s">
        <v>29</v>
      </c>
      <c r="D50" s="97">
        <f>10</f>
        <v>10</v>
      </c>
      <c r="E50" s="98"/>
      <c r="F50" s="98"/>
    </row>
    <row r="51" spans="1:6" s="48" customFormat="1" ht="99.95" customHeight="1">
      <c r="A51" s="102" t="s">
        <v>1359</v>
      </c>
      <c r="B51" s="95" t="s">
        <v>932</v>
      </c>
      <c r="C51" s="101" t="s">
        <v>29</v>
      </c>
      <c r="D51" s="97">
        <f>42+21+2+16</f>
        <v>81</v>
      </c>
      <c r="E51" s="98"/>
      <c r="F51" s="98"/>
    </row>
    <row r="52" spans="1:6" s="48" customFormat="1" ht="99.95" customHeight="1">
      <c r="A52" s="102" t="s">
        <v>1360</v>
      </c>
      <c r="B52" s="95" t="s">
        <v>933</v>
      </c>
      <c r="C52" s="101" t="s">
        <v>29</v>
      </c>
      <c r="D52" s="97">
        <f>4</f>
        <v>4</v>
      </c>
      <c r="E52" s="98"/>
      <c r="F52" s="98"/>
    </row>
    <row r="53" spans="1:6" s="48" customFormat="1" ht="99.95" customHeight="1">
      <c r="A53" s="102" t="s">
        <v>1361</v>
      </c>
      <c r="B53" s="95" t="s">
        <v>934</v>
      </c>
      <c r="C53" s="101" t="s">
        <v>29</v>
      </c>
      <c r="D53" s="97">
        <f>8</f>
        <v>8</v>
      </c>
      <c r="E53" s="98"/>
      <c r="F53" s="98"/>
    </row>
    <row r="54" spans="1:6" s="48" customFormat="1" ht="99.95" customHeight="1">
      <c r="A54" s="102" t="s">
        <v>1362</v>
      </c>
      <c r="B54" s="95" t="s">
        <v>935</v>
      </c>
      <c r="C54" s="101" t="s">
        <v>29</v>
      </c>
      <c r="D54" s="97">
        <f>30</f>
        <v>30</v>
      </c>
      <c r="E54" s="98"/>
      <c r="F54" s="98"/>
    </row>
    <row r="55" spans="1:6" s="48" customFormat="1" ht="99.95" customHeight="1">
      <c r="A55" s="102" t="s">
        <v>1363</v>
      </c>
      <c r="B55" s="95" t="s">
        <v>936</v>
      </c>
      <c r="C55" s="101" t="s">
        <v>29</v>
      </c>
      <c r="D55" s="97">
        <f>96+48+2+10</f>
        <v>156</v>
      </c>
      <c r="E55" s="98"/>
      <c r="F55" s="98"/>
    </row>
    <row r="56" spans="1:6" s="48" customFormat="1" ht="99.95" customHeight="1">
      <c r="A56" s="102" t="s">
        <v>1364</v>
      </c>
      <c r="B56" s="95" t="s">
        <v>937</v>
      </c>
      <c r="C56" s="101" t="s">
        <v>29</v>
      </c>
      <c r="D56" s="97">
        <f>11</f>
        <v>11</v>
      </c>
      <c r="E56" s="98"/>
      <c r="F56" s="98"/>
    </row>
    <row r="57" spans="1:6" s="48" customFormat="1" ht="99.95" customHeight="1">
      <c r="A57" s="102" t="s">
        <v>1365</v>
      </c>
      <c r="B57" s="95" t="s">
        <v>938</v>
      </c>
      <c r="C57" s="101" t="s">
        <v>29</v>
      </c>
      <c r="D57" s="97">
        <f>98</f>
        <v>98</v>
      </c>
      <c r="E57" s="98"/>
      <c r="F57" s="98"/>
    </row>
    <row r="58" spans="1:6" s="48" customFormat="1" ht="99.95" customHeight="1">
      <c r="A58" s="102" t="s">
        <v>1366</v>
      </c>
      <c r="B58" s="95" t="s">
        <v>939</v>
      </c>
      <c r="C58" s="101" t="s">
        <v>29</v>
      </c>
      <c r="D58" s="97">
        <f>4</f>
        <v>4</v>
      </c>
      <c r="E58" s="98"/>
      <c r="F58" s="98"/>
    </row>
    <row r="59" spans="1:6" s="48" customFormat="1" ht="99.95" customHeight="1">
      <c r="A59" s="102" t="s">
        <v>1367</v>
      </c>
      <c r="B59" s="95" t="s">
        <v>940</v>
      </c>
      <c r="C59" s="101" t="s">
        <v>29</v>
      </c>
      <c r="D59" s="97">
        <f>18</f>
        <v>18</v>
      </c>
      <c r="E59" s="98"/>
      <c r="F59" s="98"/>
    </row>
    <row r="60" spans="1:6" s="48" customFormat="1" ht="99.95" customHeight="1">
      <c r="A60" s="102" t="s">
        <v>1368</v>
      </c>
      <c r="B60" s="95" t="s">
        <v>941</v>
      </c>
      <c r="C60" s="101" t="s">
        <v>29</v>
      </c>
      <c r="D60" s="97">
        <f>70</f>
        <v>70</v>
      </c>
      <c r="E60" s="98"/>
      <c r="F60" s="98"/>
    </row>
    <row r="61" spans="1:6" s="48" customFormat="1" ht="99.95" customHeight="1">
      <c r="A61" s="102" t="s">
        <v>1369</v>
      </c>
      <c r="B61" s="95" t="s">
        <v>942</v>
      </c>
      <c r="C61" s="101" t="s">
        <v>29</v>
      </c>
      <c r="D61" s="97">
        <f>520+300</f>
        <v>820</v>
      </c>
      <c r="E61" s="98"/>
      <c r="F61" s="98"/>
    </row>
    <row r="62" spans="1:6" s="48" customFormat="1" ht="99.95" customHeight="1">
      <c r="A62" s="102" t="s">
        <v>1370</v>
      </c>
      <c r="B62" s="95" t="s">
        <v>943</v>
      </c>
      <c r="C62" s="101" t="s">
        <v>29</v>
      </c>
      <c r="D62" s="97">
        <f>160+90</f>
        <v>250</v>
      </c>
      <c r="E62" s="98"/>
      <c r="F62" s="98"/>
    </row>
    <row r="63" spans="1:6" s="48" customFormat="1" ht="99.95" customHeight="1">
      <c r="A63" s="102" t="s">
        <v>1371</v>
      </c>
      <c r="B63" s="95" t="s">
        <v>944</v>
      </c>
      <c r="C63" s="101" t="s">
        <v>29</v>
      </c>
      <c r="D63" s="97">
        <f>160+60</f>
        <v>220</v>
      </c>
      <c r="E63" s="98"/>
      <c r="F63" s="98"/>
    </row>
    <row r="64" spans="1:6" s="48" customFormat="1" ht="99.95" customHeight="1">
      <c r="A64" s="102" t="s">
        <v>1372</v>
      </c>
      <c r="B64" s="95" t="s">
        <v>945</v>
      </c>
      <c r="C64" s="101" t="s">
        <v>29</v>
      </c>
      <c r="D64" s="97">
        <f>40</f>
        <v>40</v>
      </c>
      <c r="E64" s="98"/>
      <c r="F64" s="98"/>
    </row>
    <row r="65" spans="1:6" s="48" customFormat="1" ht="99.95" customHeight="1">
      <c r="A65" s="102" t="s">
        <v>1373</v>
      </c>
      <c r="B65" s="95" t="s">
        <v>946</v>
      </c>
      <c r="C65" s="101" t="s">
        <v>29</v>
      </c>
      <c r="D65" s="97">
        <f>16</f>
        <v>16</v>
      </c>
      <c r="E65" s="98"/>
      <c r="F65" s="98"/>
    </row>
    <row r="66" spans="1:6" s="48" customFormat="1" ht="99.95" customHeight="1">
      <c r="A66" s="102" t="s">
        <v>1374</v>
      </c>
      <c r="B66" s="95" t="s">
        <v>947</v>
      </c>
      <c r="C66" s="101" t="s">
        <v>29</v>
      </c>
      <c r="D66" s="97">
        <f>8</f>
        <v>8</v>
      </c>
      <c r="E66" s="98"/>
      <c r="F66" s="98"/>
    </row>
    <row r="67" spans="1:6" s="48" customFormat="1" ht="39" customHeight="1">
      <c r="A67" s="85" t="s">
        <v>265</v>
      </c>
      <c r="B67" s="104" t="s">
        <v>363</v>
      </c>
      <c r="C67" s="81"/>
      <c r="D67" s="105"/>
      <c r="E67" s="98"/>
      <c r="F67" s="98"/>
    </row>
    <row r="68" spans="1:6" s="48" customFormat="1" ht="123" customHeight="1">
      <c r="A68" s="91" t="s">
        <v>1375</v>
      </c>
      <c r="B68" s="103" t="s">
        <v>948</v>
      </c>
      <c r="C68" s="214" t="s">
        <v>29</v>
      </c>
      <c r="D68" s="105">
        <f>240+150+73+4</f>
        <v>467</v>
      </c>
      <c r="E68" s="93"/>
      <c r="F68" s="93"/>
    </row>
    <row r="69" spans="1:6" s="48" customFormat="1" ht="106.5" customHeight="1">
      <c r="A69" s="91" t="s">
        <v>1376</v>
      </c>
      <c r="B69" s="103" t="s">
        <v>949</v>
      </c>
      <c r="C69" s="214" t="s">
        <v>29</v>
      </c>
      <c r="D69" s="105">
        <f>160+90+5</f>
        <v>255</v>
      </c>
      <c r="E69" s="93"/>
      <c r="F69" s="93"/>
    </row>
    <row r="70" spans="1:6" s="48" customFormat="1" ht="99.95" customHeight="1">
      <c r="A70" s="102" t="s">
        <v>1377</v>
      </c>
      <c r="B70" s="95" t="s">
        <v>950</v>
      </c>
      <c r="C70" s="101" t="s">
        <v>29</v>
      </c>
      <c r="D70" s="97">
        <f>40+30+9</f>
        <v>79</v>
      </c>
      <c r="E70" s="98"/>
      <c r="F70" s="98"/>
    </row>
    <row r="71" spans="1:6" s="48" customFormat="1" ht="29.25" customHeight="1">
      <c r="A71" s="85" t="s">
        <v>298</v>
      </c>
      <c r="B71" s="86" t="s">
        <v>364</v>
      </c>
      <c r="C71" s="96"/>
      <c r="D71" s="97"/>
      <c r="E71" s="98"/>
      <c r="F71" s="98"/>
    </row>
    <row r="72" spans="1:6" s="48" customFormat="1" ht="219" customHeight="1">
      <c r="A72" s="91" t="s">
        <v>300</v>
      </c>
      <c r="B72" s="103" t="s">
        <v>951</v>
      </c>
      <c r="C72" s="81"/>
      <c r="D72" s="105"/>
      <c r="E72" s="93"/>
      <c r="F72" s="93"/>
    </row>
    <row r="73" spans="1:6" s="48" customFormat="1" ht="117.6" customHeight="1">
      <c r="A73" s="91" t="s">
        <v>345</v>
      </c>
      <c r="B73" s="92" t="s">
        <v>952</v>
      </c>
      <c r="C73" s="96" t="s">
        <v>29</v>
      </c>
      <c r="D73" s="97">
        <f>5</f>
        <v>5</v>
      </c>
      <c r="E73" s="93"/>
      <c r="F73" s="93"/>
    </row>
    <row r="74" spans="1:6" s="48" customFormat="1" ht="59.25" customHeight="1">
      <c r="A74" s="91" t="s">
        <v>348</v>
      </c>
      <c r="B74" s="92" t="s">
        <v>953</v>
      </c>
      <c r="C74" s="96" t="s">
        <v>29</v>
      </c>
      <c r="D74" s="97">
        <f>3</f>
        <v>3</v>
      </c>
      <c r="E74" s="93"/>
      <c r="F74" s="93"/>
    </row>
    <row r="75" spans="1:6" s="48" customFormat="1" ht="99.95" customHeight="1">
      <c r="A75" s="102" t="s">
        <v>349</v>
      </c>
      <c r="B75" s="95" t="s">
        <v>954</v>
      </c>
      <c r="C75" s="101" t="s">
        <v>29</v>
      </c>
      <c r="D75" s="97">
        <f>10</f>
        <v>10</v>
      </c>
      <c r="E75" s="98"/>
      <c r="F75" s="98"/>
    </row>
    <row r="76" spans="1:6" s="48" customFormat="1" ht="99.95" customHeight="1">
      <c r="A76" s="102" t="s">
        <v>350</v>
      </c>
      <c r="B76" s="95" t="s">
        <v>955</v>
      </c>
      <c r="C76" s="101" t="s">
        <v>29</v>
      </c>
      <c r="D76" s="97">
        <f>3</f>
        <v>3</v>
      </c>
      <c r="E76" s="98"/>
      <c r="F76" s="98"/>
    </row>
    <row r="77" spans="1:6" s="48" customFormat="1" ht="99.95" customHeight="1">
      <c r="A77" s="102" t="s">
        <v>361</v>
      </c>
      <c r="B77" s="95" t="s">
        <v>956</v>
      </c>
      <c r="C77" s="101" t="s">
        <v>29</v>
      </c>
      <c r="D77" s="97">
        <f>31</f>
        <v>31</v>
      </c>
      <c r="E77" s="98"/>
      <c r="F77" s="98"/>
    </row>
    <row r="78" spans="1:6" s="48" customFormat="1" ht="99.95" customHeight="1">
      <c r="A78" s="102" t="s">
        <v>362</v>
      </c>
      <c r="B78" s="95" t="s">
        <v>957</v>
      </c>
      <c r="C78" s="101" t="s">
        <v>29</v>
      </c>
      <c r="D78" s="97">
        <f>40</f>
        <v>40</v>
      </c>
      <c r="E78" s="98"/>
      <c r="F78" s="98"/>
    </row>
    <row r="79" spans="1:6" s="48" customFormat="1" ht="29.25" customHeight="1">
      <c r="A79" s="106" t="s">
        <v>314</v>
      </c>
      <c r="B79" s="107" t="s">
        <v>365</v>
      </c>
      <c r="C79" s="108"/>
      <c r="D79" s="109"/>
      <c r="E79" s="110"/>
      <c r="F79" s="110"/>
    </row>
    <row r="80" spans="1:6" s="48" customFormat="1" ht="21" customHeight="1">
      <c r="A80" s="111" t="s">
        <v>1378</v>
      </c>
      <c r="B80" s="112" t="s">
        <v>366</v>
      </c>
      <c r="C80" s="108"/>
      <c r="D80" s="109"/>
      <c r="E80" s="113"/>
      <c r="F80" s="113"/>
    </row>
    <row r="81" spans="1:6" s="48" customFormat="1" ht="62.45" customHeight="1">
      <c r="A81" s="114"/>
      <c r="B81" s="115" t="s">
        <v>958</v>
      </c>
      <c r="C81" s="119"/>
      <c r="D81" s="120"/>
      <c r="E81" s="116"/>
      <c r="F81" s="116"/>
    </row>
    <row r="82" spans="1:6" s="48" customFormat="1" ht="99.95" customHeight="1">
      <c r="A82" s="117" t="s">
        <v>345</v>
      </c>
      <c r="B82" s="118">
        <v>25</v>
      </c>
      <c r="C82" s="119" t="s">
        <v>33</v>
      </c>
      <c r="D82" s="120">
        <f>80</f>
        <v>80</v>
      </c>
      <c r="E82" s="121"/>
      <c r="F82" s="121"/>
    </row>
    <row r="83" spans="1:6" s="48" customFormat="1" ht="99.95" customHeight="1">
      <c r="A83" s="117" t="s">
        <v>348</v>
      </c>
      <c r="B83" s="118">
        <v>16</v>
      </c>
      <c r="C83" s="119" t="s">
        <v>33</v>
      </c>
      <c r="D83" s="120">
        <f>385</f>
        <v>385</v>
      </c>
      <c r="E83" s="121"/>
      <c r="F83" s="121"/>
    </row>
    <row r="84" spans="1:6" s="48" customFormat="1" ht="99.95" customHeight="1">
      <c r="A84" s="117" t="s">
        <v>349</v>
      </c>
      <c r="B84" s="118" t="s">
        <v>369</v>
      </c>
      <c r="C84" s="119" t="s">
        <v>33</v>
      </c>
      <c r="D84" s="120">
        <f>1300+240+82</f>
        <v>1622</v>
      </c>
      <c r="E84" s="121"/>
      <c r="F84" s="121"/>
    </row>
    <row r="85" spans="1:6" s="48" customFormat="1" ht="58.5" customHeight="1">
      <c r="A85" s="91" t="s">
        <v>1379</v>
      </c>
      <c r="B85" s="92" t="s">
        <v>959</v>
      </c>
      <c r="C85" s="215"/>
      <c r="D85" s="97"/>
      <c r="E85" s="93"/>
      <c r="F85" s="93"/>
    </row>
    <row r="86" spans="1:6" s="48" customFormat="1" ht="99.95" customHeight="1">
      <c r="A86" s="117" t="s">
        <v>345</v>
      </c>
      <c r="B86" s="118">
        <v>25</v>
      </c>
      <c r="C86" s="119" t="s">
        <v>33</v>
      </c>
      <c r="D86" s="120">
        <f>14</f>
        <v>14</v>
      </c>
      <c r="E86" s="121"/>
      <c r="F86" s="121"/>
    </row>
    <row r="87" spans="1:6" s="48" customFormat="1" ht="99.95" customHeight="1">
      <c r="A87" s="117" t="s">
        <v>348</v>
      </c>
      <c r="B87" s="118">
        <v>16</v>
      </c>
      <c r="C87" s="119" t="s">
        <v>33</v>
      </c>
      <c r="D87" s="120">
        <f>6</f>
        <v>6</v>
      </c>
      <c r="E87" s="121"/>
      <c r="F87" s="121"/>
    </row>
    <row r="88" spans="1:6" s="48" customFormat="1" ht="99.95" customHeight="1">
      <c r="A88" s="117" t="s">
        <v>349</v>
      </c>
      <c r="B88" s="118" t="s">
        <v>369</v>
      </c>
      <c r="C88" s="119" t="s">
        <v>33</v>
      </c>
      <c r="D88" s="120">
        <f>385+387+11</f>
        <v>783</v>
      </c>
      <c r="E88" s="121"/>
      <c r="F88" s="121"/>
    </row>
    <row r="89" spans="1:6" s="48" customFormat="1" ht="28.5" customHeight="1">
      <c r="A89" s="122" t="s">
        <v>1380</v>
      </c>
      <c r="B89" s="124" t="s">
        <v>370</v>
      </c>
      <c r="C89" s="125"/>
      <c r="D89" s="109"/>
      <c r="E89" s="110"/>
      <c r="F89" s="110"/>
    </row>
    <row r="90" spans="1:6" s="48" customFormat="1" ht="99.95" customHeight="1">
      <c r="A90" s="117"/>
      <c r="B90" s="118" t="s">
        <v>960</v>
      </c>
      <c r="C90" s="119"/>
      <c r="D90" s="120"/>
      <c r="E90" s="121"/>
      <c r="F90" s="121"/>
    </row>
    <row r="91" spans="1:6" s="48" customFormat="1" ht="99.95" customHeight="1">
      <c r="A91" s="117" t="s">
        <v>345</v>
      </c>
      <c r="B91" s="118" t="s">
        <v>371</v>
      </c>
      <c r="C91" s="119" t="s">
        <v>33</v>
      </c>
      <c r="D91" s="120">
        <f>40+30+20</f>
        <v>90</v>
      </c>
      <c r="E91" s="121"/>
      <c r="F91" s="121"/>
    </row>
    <row r="92" spans="1:6" s="48" customFormat="1" ht="79.5" customHeight="1">
      <c r="A92" s="91" t="s">
        <v>1381</v>
      </c>
      <c r="B92" s="92" t="s">
        <v>961</v>
      </c>
      <c r="C92" s="215"/>
      <c r="D92" s="97"/>
      <c r="E92" s="93"/>
      <c r="F92" s="93"/>
    </row>
    <row r="93" spans="1:6" s="48" customFormat="1" ht="99.95" customHeight="1">
      <c r="A93" s="117" t="s">
        <v>345</v>
      </c>
      <c r="B93" s="118" t="s">
        <v>374</v>
      </c>
      <c r="C93" s="119" t="s">
        <v>33</v>
      </c>
      <c r="D93" s="120">
        <f>90</f>
        <v>90</v>
      </c>
      <c r="E93" s="121"/>
      <c r="F93" s="121"/>
    </row>
    <row r="94" spans="1:6" s="48" customFormat="1" ht="32.25" customHeight="1">
      <c r="A94" s="122" t="s">
        <v>1382</v>
      </c>
      <c r="B94" s="124" t="s">
        <v>962</v>
      </c>
      <c r="C94" s="125"/>
      <c r="D94" s="109"/>
      <c r="E94" s="110"/>
      <c r="F94" s="110"/>
    </row>
    <row r="95" spans="1:6" s="48" customFormat="1" ht="99.95" customHeight="1">
      <c r="A95" s="117"/>
      <c r="B95" s="118" t="s">
        <v>963</v>
      </c>
      <c r="C95" s="119"/>
      <c r="D95" s="120"/>
      <c r="E95" s="121"/>
      <c r="F95" s="121"/>
    </row>
    <row r="96" spans="1:6" s="48" customFormat="1" ht="99.95" customHeight="1">
      <c r="A96" s="117" t="s">
        <v>345</v>
      </c>
      <c r="B96" s="118" t="s">
        <v>964</v>
      </c>
      <c r="C96" s="119" t="s">
        <v>33</v>
      </c>
      <c r="D96" s="120">
        <f>15+10+5</f>
        <v>30</v>
      </c>
      <c r="E96" s="121"/>
      <c r="F96" s="121"/>
    </row>
    <row r="97" spans="1:6" s="130" customFormat="1" ht="68.25" customHeight="1">
      <c r="A97" s="127" t="s">
        <v>1383</v>
      </c>
      <c r="B97" s="128" t="s">
        <v>1384</v>
      </c>
      <c r="C97" s="125"/>
      <c r="D97" s="109"/>
      <c r="E97" s="129"/>
      <c r="F97" s="129"/>
    </row>
    <row r="98" spans="1:6" s="48" customFormat="1" ht="216.75" customHeight="1">
      <c r="A98" s="117"/>
      <c r="B98" s="118" t="s">
        <v>965</v>
      </c>
      <c r="C98" s="119"/>
      <c r="D98" s="120"/>
      <c r="E98" s="121"/>
      <c r="F98" s="121"/>
    </row>
    <row r="99" spans="1:6" s="48" customFormat="1" ht="23.25" customHeight="1">
      <c r="A99" s="131"/>
      <c r="B99" s="134" t="s">
        <v>375</v>
      </c>
      <c r="C99" s="139"/>
      <c r="D99" s="140"/>
      <c r="E99" s="133"/>
      <c r="F99" s="133"/>
    </row>
    <row r="100" spans="1:6" s="48" customFormat="1" ht="27" customHeight="1">
      <c r="A100" s="131"/>
      <c r="B100" s="134" t="s">
        <v>966</v>
      </c>
      <c r="C100" s="139"/>
      <c r="D100" s="140"/>
      <c r="E100" s="133"/>
      <c r="F100" s="133"/>
    </row>
    <row r="101" spans="1:6" s="48" customFormat="1" ht="41.25" customHeight="1">
      <c r="A101" s="131"/>
      <c r="B101" s="134" t="s">
        <v>967</v>
      </c>
      <c r="C101" s="139"/>
      <c r="D101" s="140"/>
      <c r="E101" s="133"/>
      <c r="F101" s="133"/>
    </row>
    <row r="102" spans="1:6" s="48" customFormat="1" ht="57.75" customHeight="1">
      <c r="A102" s="131"/>
      <c r="B102" s="135" t="s">
        <v>376</v>
      </c>
      <c r="C102" s="139"/>
      <c r="D102" s="140"/>
      <c r="E102" s="133"/>
      <c r="F102" s="133"/>
    </row>
    <row r="103" spans="1:6" s="48" customFormat="1" ht="24.75" customHeight="1">
      <c r="A103" s="131"/>
      <c r="B103" s="135" t="s">
        <v>968</v>
      </c>
      <c r="C103" s="139"/>
      <c r="D103" s="140"/>
      <c r="E103" s="133"/>
      <c r="F103" s="133"/>
    </row>
    <row r="104" spans="1:6" s="48" customFormat="1" ht="159" customHeight="1">
      <c r="A104" s="131"/>
      <c r="B104" s="136" t="s">
        <v>969</v>
      </c>
      <c r="C104" s="139"/>
      <c r="D104" s="140"/>
      <c r="E104" s="133"/>
      <c r="F104" s="133"/>
    </row>
    <row r="105" spans="1:6" s="48" customFormat="1" ht="24.75" customHeight="1">
      <c r="A105" s="137"/>
      <c r="B105" s="138" t="s">
        <v>375</v>
      </c>
      <c r="C105" s="139"/>
      <c r="D105" s="140"/>
      <c r="E105" s="141"/>
      <c r="F105" s="141"/>
    </row>
    <row r="106" spans="1:6" s="48" customFormat="1" ht="30.75" customHeight="1">
      <c r="A106" s="142"/>
      <c r="B106" s="143" t="s">
        <v>970</v>
      </c>
      <c r="C106" s="144"/>
      <c r="D106" s="140"/>
      <c r="E106" s="141"/>
      <c r="F106" s="141"/>
    </row>
    <row r="107" spans="1:6" s="48" customFormat="1" ht="19.899999999999999" customHeight="1">
      <c r="A107" s="117"/>
      <c r="B107" s="118" t="s">
        <v>971</v>
      </c>
      <c r="C107" s="119"/>
      <c r="D107" s="120"/>
      <c r="E107" s="121"/>
      <c r="F107" s="121"/>
    </row>
    <row r="108" spans="1:6" s="48" customFormat="1" ht="29.25" customHeight="1">
      <c r="A108" s="122" t="s">
        <v>1385</v>
      </c>
      <c r="B108" s="123" t="s">
        <v>972</v>
      </c>
      <c r="C108" s="256"/>
      <c r="D108" s="256"/>
      <c r="E108" s="145"/>
      <c r="F108" s="145"/>
    </row>
    <row r="109" spans="1:6" s="48" customFormat="1" ht="19.5" customHeight="1">
      <c r="A109" s="137" t="s">
        <v>345</v>
      </c>
      <c r="B109" s="218" t="s">
        <v>385</v>
      </c>
      <c r="C109" s="139"/>
      <c r="D109" s="140"/>
      <c r="E109" s="141"/>
      <c r="F109" s="141"/>
    </row>
    <row r="110" spans="1:6" s="48" customFormat="1" ht="40.5" customHeight="1">
      <c r="A110" s="137" t="s">
        <v>348</v>
      </c>
      <c r="B110" s="218" t="s">
        <v>386</v>
      </c>
      <c r="C110" s="139"/>
      <c r="D110" s="140"/>
      <c r="E110" s="141"/>
      <c r="F110" s="141"/>
    </row>
    <row r="111" spans="1:6" s="48" customFormat="1" ht="32.25" customHeight="1">
      <c r="A111" s="137" t="s">
        <v>349</v>
      </c>
      <c r="B111" s="218" t="s">
        <v>384</v>
      </c>
      <c r="C111" s="139"/>
      <c r="D111" s="140"/>
      <c r="E111" s="141"/>
      <c r="F111" s="141"/>
    </row>
    <row r="112" spans="1:6" s="48" customFormat="1" ht="18.75">
      <c r="A112" s="137" t="s">
        <v>350</v>
      </c>
      <c r="B112" s="218" t="s">
        <v>379</v>
      </c>
      <c r="C112" s="139"/>
      <c r="D112" s="140"/>
      <c r="E112" s="141"/>
      <c r="F112" s="141"/>
    </row>
    <row r="113" spans="1:6" s="48" customFormat="1" ht="18.75">
      <c r="A113" s="137"/>
      <c r="B113" s="257" t="s">
        <v>380</v>
      </c>
      <c r="C113" s="139"/>
      <c r="D113" s="140"/>
      <c r="E113" s="141"/>
      <c r="F113" s="141"/>
    </row>
    <row r="114" spans="1:6" s="48" customFormat="1" ht="56.25">
      <c r="A114" s="137"/>
      <c r="B114" s="218" t="s">
        <v>387</v>
      </c>
      <c r="C114" s="139"/>
      <c r="D114" s="140"/>
      <c r="E114" s="141"/>
      <c r="F114" s="141"/>
    </row>
    <row r="115" spans="1:6" s="48" customFormat="1" ht="18.75">
      <c r="A115" s="137"/>
      <c r="B115" s="257" t="s">
        <v>382</v>
      </c>
      <c r="C115" s="139"/>
      <c r="D115" s="140"/>
      <c r="E115" s="141"/>
      <c r="F115" s="141"/>
    </row>
    <row r="116" spans="1:6" s="48" customFormat="1" ht="18.75">
      <c r="A116" s="137" t="s">
        <v>345</v>
      </c>
      <c r="B116" s="218" t="s">
        <v>383</v>
      </c>
      <c r="C116" s="139"/>
      <c r="D116" s="140"/>
      <c r="E116" s="141"/>
      <c r="F116" s="141"/>
    </row>
    <row r="117" spans="1:6" s="48" customFormat="1" ht="18.75">
      <c r="A117" s="137" t="s">
        <v>348</v>
      </c>
      <c r="B117" s="218" t="s">
        <v>1104</v>
      </c>
      <c r="C117" s="146"/>
      <c r="D117" s="147"/>
      <c r="E117" s="141"/>
      <c r="F117" s="141"/>
    </row>
    <row r="118" spans="1:6" s="48" customFormat="1" ht="24.75" customHeight="1">
      <c r="A118" s="137" t="s">
        <v>349</v>
      </c>
      <c r="B118" s="218" t="s">
        <v>1105</v>
      </c>
      <c r="C118" s="139"/>
      <c r="D118" s="140"/>
      <c r="E118" s="141"/>
      <c r="F118" s="141"/>
    </row>
    <row r="119" spans="1:6" s="48" customFormat="1" ht="30.75" customHeight="1">
      <c r="A119" s="137" t="s">
        <v>350</v>
      </c>
      <c r="B119" s="218" t="s">
        <v>1106</v>
      </c>
      <c r="C119" s="144" t="s">
        <v>29</v>
      </c>
      <c r="D119" s="140">
        <v>1</v>
      </c>
      <c r="E119" s="141"/>
      <c r="F119" s="141"/>
    </row>
    <row r="120" spans="1:6" s="48" customFormat="1" ht="18.75">
      <c r="A120" s="122" t="s">
        <v>1386</v>
      </c>
      <c r="B120" s="112" t="s">
        <v>1107</v>
      </c>
      <c r="C120" s="256"/>
      <c r="D120" s="256"/>
      <c r="E120" s="145"/>
      <c r="F120" s="145"/>
    </row>
    <row r="121" spans="1:6" s="48" customFormat="1" ht="18.75">
      <c r="A121" s="148"/>
      <c r="B121" s="258" t="s">
        <v>377</v>
      </c>
      <c r="C121" s="139"/>
      <c r="D121" s="140"/>
      <c r="E121" s="133"/>
      <c r="F121" s="133"/>
    </row>
    <row r="122" spans="1:6" s="48" customFormat="1" ht="18.75">
      <c r="A122" s="131" t="s">
        <v>345</v>
      </c>
      <c r="B122" s="259" t="s">
        <v>1108</v>
      </c>
      <c r="C122" s="139"/>
      <c r="D122" s="140"/>
      <c r="E122" s="133"/>
      <c r="F122" s="133"/>
    </row>
    <row r="123" spans="1:6" s="48" customFormat="1" ht="37.5">
      <c r="A123" s="131" t="s">
        <v>348</v>
      </c>
      <c r="B123" s="259" t="s">
        <v>1109</v>
      </c>
      <c r="C123" s="139"/>
      <c r="D123" s="140"/>
      <c r="E123" s="133"/>
      <c r="F123" s="133"/>
    </row>
    <row r="124" spans="1:6" s="48" customFormat="1" ht="18.75">
      <c r="A124" s="131" t="s">
        <v>349</v>
      </c>
      <c r="B124" s="259" t="s">
        <v>1110</v>
      </c>
      <c r="C124" s="139"/>
      <c r="D124" s="140"/>
      <c r="E124" s="133"/>
      <c r="F124" s="133"/>
    </row>
    <row r="125" spans="1:6" s="48" customFormat="1" ht="18.75">
      <c r="A125" s="131" t="s">
        <v>350</v>
      </c>
      <c r="B125" s="259" t="s">
        <v>379</v>
      </c>
      <c r="C125" s="139"/>
      <c r="D125" s="140"/>
      <c r="E125" s="133"/>
      <c r="F125" s="133"/>
    </row>
    <row r="126" spans="1:6" s="48" customFormat="1" ht="18.75">
      <c r="A126" s="148"/>
      <c r="B126" s="258" t="s">
        <v>380</v>
      </c>
      <c r="C126" s="139"/>
      <c r="D126" s="140"/>
      <c r="E126" s="133"/>
      <c r="F126" s="133"/>
    </row>
    <row r="127" spans="1:6" s="48" customFormat="1" ht="56.25">
      <c r="A127" s="148"/>
      <c r="B127" s="259" t="s">
        <v>1111</v>
      </c>
      <c r="C127" s="139"/>
      <c r="D127" s="140"/>
      <c r="E127" s="133"/>
      <c r="F127" s="133"/>
    </row>
    <row r="128" spans="1:6" s="48" customFormat="1" ht="18.75">
      <c r="A128" s="148"/>
      <c r="B128" s="258" t="s">
        <v>382</v>
      </c>
      <c r="C128" s="139"/>
      <c r="D128" s="140"/>
      <c r="E128" s="133"/>
      <c r="F128" s="133"/>
    </row>
    <row r="129" spans="1:6" s="48" customFormat="1" ht="18.75">
      <c r="A129" s="131" t="s">
        <v>345</v>
      </c>
      <c r="B129" s="259" t="s">
        <v>1112</v>
      </c>
      <c r="C129" s="139"/>
      <c r="D129" s="140"/>
      <c r="E129" s="133"/>
      <c r="F129" s="133"/>
    </row>
    <row r="130" spans="1:6" s="48" customFormat="1" ht="18.75">
      <c r="A130" s="131" t="s">
        <v>348</v>
      </c>
      <c r="B130" s="259" t="s">
        <v>1113</v>
      </c>
      <c r="C130" s="139"/>
      <c r="D130" s="140"/>
      <c r="E130" s="133"/>
      <c r="F130" s="133"/>
    </row>
    <row r="131" spans="1:6" s="48" customFormat="1" ht="27.75" customHeight="1">
      <c r="A131" s="131" t="s">
        <v>349</v>
      </c>
      <c r="B131" s="259" t="s">
        <v>1114</v>
      </c>
      <c r="C131" s="139" t="s">
        <v>29</v>
      </c>
      <c r="D131" s="140">
        <v>1</v>
      </c>
      <c r="E131" s="133"/>
      <c r="F131" s="133"/>
    </row>
    <row r="132" spans="1:6" s="48" customFormat="1" ht="18.75">
      <c r="A132" s="122" t="s">
        <v>1387</v>
      </c>
      <c r="B132" s="260" t="s">
        <v>1115</v>
      </c>
      <c r="C132" s="256"/>
      <c r="D132" s="256"/>
      <c r="E132" s="145"/>
      <c r="F132" s="145"/>
    </row>
    <row r="133" spans="1:6" s="48" customFormat="1" ht="18.75">
      <c r="A133" s="148"/>
      <c r="B133" s="136" t="s">
        <v>377</v>
      </c>
      <c r="C133" s="139"/>
      <c r="D133" s="140"/>
      <c r="E133" s="133"/>
      <c r="F133" s="133"/>
    </row>
    <row r="134" spans="1:6" s="48" customFormat="1" ht="18.75">
      <c r="A134" s="131" t="s">
        <v>345</v>
      </c>
      <c r="B134" s="136" t="s">
        <v>1116</v>
      </c>
      <c r="C134" s="139"/>
      <c r="D134" s="140"/>
      <c r="E134" s="133"/>
      <c r="F134" s="133"/>
    </row>
    <row r="135" spans="1:6" s="48" customFormat="1" ht="37.5">
      <c r="A135" s="131" t="s">
        <v>348</v>
      </c>
      <c r="B135" s="136" t="s">
        <v>1117</v>
      </c>
      <c r="C135" s="139"/>
      <c r="D135" s="140"/>
      <c r="E135" s="133"/>
      <c r="F135" s="133"/>
    </row>
    <row r="136" spans="1:6" s="48" customFormat="1" ht="18.75">
      <c r="A136" s="131" t="s">
        <v>349</v>
      </c>
      <c r="B136" s="136" t="s">
        <v>1110</v>
      </c>
      <c r="C136" s="139"/>
      <c r="D136" s="140"/>
      <c r="E136" s="133"/>
      <c r="F136" s="133"/>
    </row>
    <row r="137" spans="1:6" s="48" customFormat="1" ht="18.75">
      <c r="A137" s="131" t="s">
        <v>350</v>
      </c>
      <c r="B137" s="136" t="s">
        <v>379</v>
      </c>
      <c r="C137" s="139"/>
      <c r="D137" s="140"/>
      <c r="E137" s="133"/>
      <c r="F137" s="133"/>
    </row>
    <row r="138" spans="1:6" s="48" customFormat="1" ht="18.75">
      <c r="A138" s="149"/>
      <c r="B138" s="126" t="s">
        <v>380</v>
      </c>
      <c r="C138" s="119"/>
      <c r="D138" s="120"/>
      <c r="E138" s="116"/>
      <c r="F138" s="116"/>
    </row>
    <row r="139" spans="1:6" s="48" customFormat="1" ht="56.25">
      <c r="A139" s="148"/>
      <c r="B139" s="136" t="s">
        <v>1118</v>
      </c>
      <c r="C139" s="139"/>
      <c r="D139" s="140"/>
      <c r="E139" s="133"/>
      <c r="F139" s="133"/>
    </row>
    <row r="140" spans="1:6" s="48" customFormat="1" ht="18.75">
      <c r="A140" s="148"/>
      <c r="B140" s="136" t="s">
        <v>382</v>
      </c>
      <c r="C140" s="139"/>
      <c r="D140" s="140"/>
      <c r="E140" s="133"/>
      <c r="F140" s="133"/>
    </row>
    <row r="141" spans="1:6" s="48" customFormat="1" ht="18.75">
      <c r="A141" s="131" t="s">
        <v>345</v>
      </c>
      <c r="B141" s="136" t="s">
        <v>1119</v>
      </c>
      <c r="C141" s="139"/>
      <c r="D141" s="140"/>
      <c r="E141" s="133"/>
      <c r="F141" s="133"/>
    </row>
    <row r="142" spans="1:6" s="48" customFormat="1" ht="18.75">
      <c r="A142" s="131" t="s">
        <v>348</v>
      </c>
      <c r="B142" s="136" t="s">
        <v>1113</v>
      </c>
      <c r="C142" s="139"/>
      <c r="D142" s="140"/>
      <c r="E142" s="133"/>
      <c r="F142" s="133"/>
    </row>
    <row r="143" spans="1:6" s="48" customFormat="1" ht="29.25" customHeight="1">
      <c r="A143" s="131" t="s">
        <v>349</v>
      </c>
      <c r="B143" s="136" t="s">
        <v>1120</v>
      </c>
      <c r="C143" s="139" t="s">
        <v>29</v>
      </c>
      <c r="D143" s="140">
        <v>1</v>
      </c>
      <c r="E143" s="133"/>
      <c r="F143" s="133"/>
    </row>
    <row r="144" spans="1:6" s="48" customFormat="1" ht="18.75">
      <c r="A144" s="127" t="s">
        <v>1388</v>
      </c>
      <c r="B144" s="112" t="s">
        <v>1121</v>
      </c>
      <c r="C144" s="256"/>
      <c r="D144" s="256"/>
      <c r="E144" s="145"/>
      <c r="F144" s="145"/>
    </row>
    <row r="145" spans="1:6" s="48" customFormat="1" ht="18.75">
      <c r="A145" s="148"/>
      <c r="B145" s="136" t="s">
        <v>377</v>
      </c>
      <c r="C145" s="139"/>
      <c r="D145" s="140"/>
      <c r="E145" s="133"/>
      <c r="F145" s="133"/>
    </row>
    <row r="146" spans="1:6" s="48" customFormat="1" ht="18.75">
      <c r="A146" s="148" t="s">
        <v>345</v>
      </c>
      <c r="B146" s="136" t="s">
        <v>378</v>
      </c>
      <c r="C146" s="139"/>
      <c r="D146" s="140"/>
      <c r="E146" s="133"/>
      <c r="F146" s="133"/>
    </row>
    <row r="147" spans="1:6" s="48" customFormat="1" ht="37.5">
      <c r="A147" s="148" t="s">
        <v>348</v>
      </c>
      <c r="B147" s="136" t="s">
        <v>1122</v>
      </c>
      <c r="C147" s="139"/>
      <c r="D147" s="140"/>
      <c r="E147" s="133"/>
      <c r="F147" s="133"/>
    </row>
    <row r="148" spans="1:6" s="48" customFormat="1" ht="18.75">
      <c r="A148" s="148" t="s">
        <v>349</v>
      </c>
      <c r="B148" s="136" t="s">
        <v>1110</v>
      </c>
      <c r="C148" s="139"/>
      <c r="D148" s="140"/>
      <c r="E148" s="133"/>
      <c r="F148" s="133"/>
    </row>
    <row r="149" spans="1:6" s="48" customFormat="1" ht="18.75">
      <c r="A149" s="148" t="s">
        <v>350</v>
      </c>
      <c r="B149" s="136" t="s">
        <v>379</v>
      </c>
      <c r="C149" s="139"/>
      <c r="D149" s="140"/>
      <c r="E149" s="133"/>
      <c r="F149" s="133"/>
    </row>
    <row r="150" spans="1:6" s="48" customFormat="1" ht="18.75">
      <c r="A150" s="148"/>
      <c r="B150" s="136" t="s">
        <v>380</v>
      </c>
      <c r="C150" s="139"/>
      <c r="D150" s="140"/>
      <c r="E150" s="133"/>
      <c r="F150" s="133"/>
    </row>
    <row r="151" spans="1:6" s="48" customFormat="1" ht="56.25">
      <c r="A151" s="148"/>
      <c r="B151" s="136" t="s">
        <v>381</v>
      </c>
      <c r="C151" s="139"/>
      <c r="D151" s="140"/>
      <c r="E151" s="133"/>
      <c r="F151" s="133"/>
    </row>
    <row r="152" spans="1:6" s="48" customFormat="1" ht="18.75">
      <c r="A152" s="148"/>
      <c r="B152" s="136" t="s">
        <v>382</v>
      </c>
      <c r="C152" s="139"/>
      <c r="D152" s="140"/>
      <c r="E152" s="133"/>
      <c r="F152" s="133"/>
    </row>
    <row r="153" spans="1:6" s="48" customFormat="1" ht="18.75">
      <c r="A153" s="148" t="s">
        <v>345</v>
      </c>
      <c r="B153" s="136" t="s">
        <v>1123</v>
      </c>
      <c r="C153" s="139"/>
      <c r="D153" s="140"/>
      <c r="E153" s="133"/>
      <c r="F153" s="133"/>
    </row>
    <row r="154" spans="1:6" s="48" customFormat="1" ht="18.75">
      <c r="A154" s="148" t="s">
        <v>348</v>
      </c>
      <c r="B154" s="136" t="s">
        <v>1113</v>
      </c>
      <c r="C154" s="139"/>
      <c r="D154" s="140"/>
      <c r="E154" s="133"/>
      <c r="F154" s="133"/>
    </row>
    <row r="155" spans="1:6" s="48" customFormat="1" ht="18.75">
      <c r="A155" s="148" t="s">
        <v>349</v>
      </c>
      <c r="B155" s="136" t="s">
        <v>1124</v>
      </c>
      <c r="C155" s="139" t="s">
        <v>29</v>
      </c>
      <c r="D155" s="140">
        <v>1</v>
      </c>
      <c r="E155" s="133"/>
      <c r="F155" s="133"/>
    </row>
    <row r="156" spans="1:6" s="150" customFormat="1" ht="18.75">
      <c r="A156" s="127" t="s">
        <v>1389</v>
      </c>
      <c r="B156" s="112" t="s">
        <v>1125</v>
      </c>
      <c r="C156" s="256"/>
      <c r="D156" s="256"/>
      <c r="E156" s="145"/>
      <c r="F156" s="145"/>
    </row>
    <row r="157" spans="1:6" s="48" customFormat="1" ht="20.25" customHeight="1">
      <c r="A157" s="148"/>
      <c r="B157" s="136" t="s">
        <v>377</v>
      </c>
      <c r="C157" s="139"/>
      <c r="D157" s="140"/>
      <c r="E157" s="133"/>
      <c r="F157" s="133"/>
    </row>
    <row r="158" spans="1:6" s="48" customFormat="1" ht="22.5" customHeight="1">
      <c r="A158" s="148" t="s">
        <v>345</v>
      </c>
      <c r="B158" s="136" t="s">
        <v>388</v>
      </c>
      <c r="C158" s="139"/>
      <c r="D158" s="140"/>
      <c r="E158" s="133"/>
      <c r="F158" s="133"/>
    </row>
    <row r="159" spans="1:6" s="48" customFormat="1" ht="24" customHeight="1">
      <c r="A159" s="148" t="s">
        <v>348</v>
      </c>
      <c r="B159" s="136" t="s">
        <v>1126</v>
      </c>
      <c r="C159" s="139"/>
      <c r="D159" s="140"/>
      <c r="E159" s="133"/>
      <c r="F159" s="133"/>
    </row>
    <row r="160" spans="1:6" s="48" customFormat="1" ht="23.25" customHeight="1">
      <c r="A160" s="148" t="s">
        <v>349</v>
      </c>
      <c r="B160" s="136" t="s">
        <v>1110</v>
      </c>
      <c r="C160" s="139"/>
      <c r="D160" s="140"/>
      <c r="E160" s="133"/>
      <c r="F160" s="133"/>
    </row>
    <row r="161" spans="1:6" s="48" customFormat="1" ht="18" customHeight="1">
      <c r="A161" s="148" t="s">
        <v>350</v>
      </c>
      <c r="B161" s="136" t="s">
        <v>379</v>
      </c>
      <c r="C161" s="139"/>
      <c r="D161" s="140"/>
      <c r="E161" s="133"/>
      <c r="F161" s="133"/>
    </row>
    <row r="162" spans="1:6" s="48" customFormat="1" ht="18.75">
      <c r="A162" s="148"/>
      <c r="B162" s="136" t="s">
        <v>380</v>
      </c>
      <c r="C162" s="139"/>
      <c r="D162" s="140"/>
      <c r="E162" s="133"/>
      <c r="F162" s="133"/>
    </row>
    <row r="163" spans="1:6" s="48" customFormat="1" ht="56.25">
      <c r="A163" s="148"/>
      <c r="B163" s="136" t="s">
        <v>1127</v>
      </c>
      <c r="C163" s="139"/>
      <c r="D163" s="140"/>
      <c r="E163" s="133"/>
      <c r="F163" s="133"/>
    </row>
    <row r="164" spans="1:6" s="48" customFormat="1" ht="18" customHeight="1">
      <c r="A164" s="148"/>
      <c r="B164" s="136" t="s">
        <v>382</v>
      </c>
      <c r="C164" s="139"/>
      <c r="D164" s="140"/>
      <c r="E164" s="133"/>
      <c r="F164" s="133"/>
    </row>
    <row r="165" spans="1:6" s="48" customFormat="1" ht="18.75" customHeight="1">
      <c r="A165" s="148" t="s">
        <v>345</v>
      </c>
      <c r="B165" s="136" t="s">
        <v>1128</v>
      </c>
      <c r="C165" s="139"/>
      <c r="D165" s="140"/>
      <c r="E165" s="133"/>
      <c r="F165" s="133"/>
    </row>
    <row r="166" spans="1:6" s="48" customFormat="1" ht="18.75">
      <c r="A166" s="148" t="s">
        <v>348</v>
      </c>
      <c r="B166" s="136" t="s">
        <v>1129</v>
      </c>
      <c r="C166" s="139"/>
      <c r="D166" s="140"/>
      <c r="E166" s="133"/>
      <c r="F166" s="133"/>
    </row>
    <row r="167" spans="1:6" s="48" customFormat="1" ht="18.75">
      <c r="A167" s="148" t="s">
        <v>349</v>
      </c>
      <c r="B167" s="136" t="s">
        <v>1113</v>
      </c>
      <c r="C167" s="139"/>
      <c r="D167" s="140"/>
      <c r="E167" s="133"/>
      <c r="F167" s="133"/>
    </row>
    <row r="168" spans="1:6" s="48" customFormat="1" ht="18.75">
      <c r="A168" s="149" t="s">
        <v>350</v>
      </c>
      <c r="B168" s="126" t="s">
        <v>1114</v>
      </c>
      <c r="C168" s="119" t="s">
        <v>29</v>
      </c>
      <c r="D168" s="120">
        <v>1</v>
      </c>
      <c r="E168" s="116"/>
      <c r="F168" s="116"/>
    </row>
    <row r="169" spans="1:6" s="48" customFormat="1" ht="18.75">
      <c r="A169" s="127" t="s">
        <v>1390</v>
      </c>
      <c r="B169" s="112" t="s">
        <v>1130</v>
      </c>
      <c r="C169" s="256"/>
      <c r="D169" s="256"/>
      <c r="E169" s="145"/>
      <c r="F169" s="145"/>
    </row>
    <row r="170" spans="1:6" s="48" customFormat="1" ht="18.75">
      <c r="A170" s="148"/>
      <c r="B170" s="136" t="s">
        <v>377</v>
      </c>
      <c r="C170" s="139"/>
      <c r="D170" s="140"/>
      <c r="E170" s="133"/>
      <c r="F170" s="133"/>
    </row>
    <row r="171" spans="1:6" s="48" customFormat="1" ht="18.75">
      <c r="A171" s="148" t="s">
        <v>345</v>
      </c>
      <c r="B171" s="136" t="s">
        <v>388</v>
      </c>
      <c r="C171" s="139"/>
      <c r="D171" s="140"/>
      <c r="E171" s="133"/>
      <c r="F171" s="133"/>
    </row>
    <row r="172" spans="1:6" s="48" customFormat="1" ht="37.5">
      <c r="A172" s="148" t="s">
        <v>348</v>
      </c>
      <c r="B172" s="136" t="s">
        <v>1126</v>
      </c>
      <c r="C172" s="139"/>
      <c r="D172" s="140"/>
      <c r="E172" s="133"/>
      <c r="F172" s="133"/>
    </row>
    <row r="173" spans="1:6" s="48" customFormat="1" ht="18.75">
      <c r="A173" s="148" t="s">
        <v>349</v>
      </c>
      <c r="B173" s="136" t="s">
        <v>1110</v>
      </c>
      <c r="C173" s="139"/>
      <c r="D173" s="140"/>
      <c r="E173" s="133"/>
      <c r="F173" s="133"/>
    </row>
    <row r="174" spans="1:6" s="48" customFormat="1" ht="18.75">
      <c r="A174" s="148" t="s">
        <v>350</v>
      </c>
      <c r="B174" s="136" t="s">
        <v>379</v>
      </c>
      <c r="C174" s="139"/>
      <c r="D174" s="140"/>
      <c r="E174" s="133"/>
      <c r="F174" s="133"/>
    </row>
    <row r="175" spans="1:6" s="48" customFormat="1" ht="18.75">
      <c r="A175" s="148"/>
      <c r="B175" s="136" t="s">
        <v>380</v>
      </c>
      <c r="C175" s="139"/>
      <c r="D175" s="140"/>
      <c r="E175" s="133"/>
      <c r="F175" s="133"/>
    </row>
    <row r="176" spans="1:6" s="48" customFormat="1" ht="56.25">
      <c r="A176" s="148"/>
      <c r="B176" s="136" t="s">
        <v>1127</v>
      </c>
      <c r="C176" s="139"/>
      <c r="D176" s="140"/>
      <c r="E176" s="133"/>
      <c r="F176" s="133"/>
    </row>
    <row r="177" spans="1:6" s="48" customFormat="1" ht="18.75">
      <c r="A177" s="148"/>
      <c r="B177" s="136" t="s">
        <v>382</v>
      </c>
      <c r="C177" s="139"/>
      <c r="D177" s="140"/>
      <c r="E177" s="133"/>
      <c r="F177" s="133"/>
    </row>
    <row r="178" spans="1:6" s="48" customFormat="1" ht="18.75">
      <c r="A178" s="148" t="s">
        <v>345</v>
      </c>
      <c r="B178" s="136" t="s">
        <v>1128</v>
      </c>
      <c r="C178" s="139"/>
      <c r="D178" s="140"/>
      <c r="E178" s="133"/>
      <c r="F178" s="133"/>
    </row>
    <row r="179" spans="1:6" s="48" customFormat="1" ht="18.75">
      <c r="A179" s="148" t="s">
        <v>348</v>
      </c>
      <c r="B179" s="136" t="s">
        <v>1131</v>
      </c>
      <c r="C179" s="139"/>
      <c r="D179" s="140"/>
      <c r="E179" s="133"/>
      <c r="F179" s="133"/>
    </row>
    <row r="180" spans="1:6" s="48" customFormat="1" ht="18.75">
      <c r="A180" s="148" t="s">
        <v>349</v>
      </c>
      <c r="B180" s="136" t="s">
        <v>1113</v>
      </c>
      <c r="C180" s="139"/>
      <c r="D180" s="140"/>
      <c r="E180" s="133"/>
      <c r="F180" s="133"/>
    </row>
    <row r="181" spans="1:6" s="48" customFormat="1" ht="33" customHeight="1">
      <c r="A181" s="148" t="s">
        <v>350</v>
      </c>
      <c r="B181" s="136" t="s">
        <v>1120</v>
      </c>
      <c r="C181" s="139" t="s">
        <v>29</v>
      </c>
      <c r="D181" s="140">
        <v>1</v>
      </c>
      <c r="E181" s="133"/>
      <c r="F181" s="133"/>
    </row>
    <row r="182" spans="1:6" s="48" customFormat="1" ht="18.75">
      <c r="A182" s="127" t="s">
        <v>1391</v>
      </c>
      <c r="B182" s="112" t="s">
        <v>1132</v>
      </c>
      <c r="C182" s="256"/>
      <c r="D182" s="256"/>
      <c r="E182" s="145"/>
      <c r="F182" s="145"/>
    </row>
    <row r="183" spans="1:6" s="48" customFormat="1" ht="18.75">
      <c r="A183" s="148"/>
      <c r="B183" s="136" t="s">
        <v>377</v>
      </c>
      <c r="C183" s="139"/>
      <c r="D183" s="140"/>
      <c r="E183" s="133"/>
      <c r="F183" s="133"/>
    </row>
    <row r="184" spans="1:6" s="48" customFormat="1" ht="18.75">
      <c r="A184" s="148" t="s">
        <v>345</v>
      </c>
      <c r="B184" s="136" t="s">
        <v>1133</v>
      </c>
      <c r="C184" s="139"/>
      <c r="D184" s="140"/>
      <c r="E184" s="133"/>
      <c r="F184" s="133"/>
    </row>
    <row r="185" spans="1:6" s="48" customFormat="1" ht="18.75">
      <c r="A185" s="148" t="s">
        <v>348</v>
      </c>
      <c r="B185" s="136" t="s">
        <v>1134</v>
      </c>
      <c r="C185" s="139"/>
      <c r="D185" s="140"/>
      <c r="E185" s="133"/>
      <c r="F185" s="133"/>
    </row>
    <row r="186" spans="1:6" s="48" customFormat="1" ht="18.75">
      <c r="A186" s="148" t="s">
        <v>349</v>
      </c>
      <c r="B186" s="136" t="s">
        <v>1135</v>
      </c>
      <c r="C186" s="139"/>
      <c r="D186" s="140"/>
      <c r="E186" s="133"/>
      <c r="F186" s="133"/>
    </row>
    <row r="187" spans="1:6" s="48" customFormat="1" ht="18.75">
      <c r="A187" s="148"/>
      <c r="B187" s="136" t="s">
        <v>380</v>
      </c>
      <c r="C187" s="139"/>
      <c r="D187" s="140"/>
      <c r="E187" s="133"/>
      <c r="F187" s="133"/>
    </row>
    <row r="188" spans="1:6" s="48" customFormat="1" ht="56.25">
      <c r="A188" s="148"/>
      <c r="B188" s="136" t="s">
        <v>1136</v>
      </c>
      <c r="C188" s="139"/>
      <c r="D188" s="140"/>
      <c r="E188" s="133"/>
      <c r="F188" s="133"/>
    </row>
    <row r="189" spans="1:6" s="48" customFormat="1" ht="18.75">
      <c r="A189" s="148"/>
      <c r="B189" s="136" t="s">
        <v>382</v>
      </c>
      <c r="C189" s="139"/>
      <c r="D189" s="140"/>
      <c r="E189" s="133"/>
      <c r="F189" s="133"/>
    </row>
    <row r="190" spans="1:6" s="48" customFormat="1" ht="18.75">
      <c r="A190" s="148" t="s">
        <v>345</v>
      </c>
      <c r="B190" s="136" t="s">
        <v>1137</v>
      </c>
      <c r="C190" s="139" t="s">
        <v>29</v>
      </c>
      <c r="D190" s="140">
        <v>1</v>
      </c>
      <c r="E190" s="133"/>
      <c r="F190" s="133"/>
    </row>
    <row r="191" spans="1:6" s="48" customFormat="1" ht="18.75">
      <c r="A191" s="127" t="s">
        <v>1392</v>
      </c>
      <c r="B191" s="112" t="s">
        <v>1139</v>
      </c>
      <c r="C191" s="256"/>
      <c r="D191" s="256"/>
      <c r="E191" s="145"/>
      <c r="F191" s="145"/>
    </row>
    <row r="192" spans="1:6" s="48" customFormat="1" ht="18.600000000000001" customHeight="1">
      <c r="A192" s="148"/>
      <c r="B192" s="136" t="s">
        <v>377</v>
      </c>
      <c r="C192" s="139"/>
      <c r="D192" s="140"/>
      <c r="E192" s="133"/>
      <c r="F192" s="133"/>
    </row>
    <row r="193" spans="1:6" s="48" customFormat="1" ht="18.75">
      <c r="A193" s="148" t="s">
        <v>345</v>
      </c>
      <c r="B193" s="136" t="s">
        <v>1140</v>
      </c>
      <c r="C193" s="139"/>
      <c r="D193" s="140"/>
      <c r="E193" s="133"/>
      <c r="F193" s="133"/>
    </row>
    <row r="194" spans="1:6" s="48" customFormat="1" ht="18.75">
      <c r="A194" s="148" t="s">
        <v>348</v>
      </c>
      <c r="B194" s="136" t="s">
        <v>1141</v>
      </c>
      <c r="C194" s="139"/>
      <c r="D194" s="140"/>
      <c r="E194" s="133"/>
      <c r="F194" s="133"/>
    </row>
    <row r="195" spans="1:6" s="48" customFormat="1" ht="18.75">
      <c r="A195" s="148" t="s">
        <v>349</v>
      </c>
      <c r="B195" s="136" t="s">
        <v>1135</v>
      </c>
      <c r="C195" s="139"/>
      <c r="D195" s="140"/>
      <c r="E195" s="133"/>
      <c r="F195" s="133"/>
    </row>
    <row r="196" spans="1:6" s="48" customFormat="1" ht="18.75">
      <c r="A196" s="148"/>
      <c r="B196" s="136" t="s">
        <v>380</v>
      </c>
      <c r="C196" s="139"/>
      <c r="D196" s="140"/>
      <c r="E196" s="133"/>
      <c r="F196" s="133"/>
    </row>
    <row r="197" spans="1:6" s="48" customFormat="1" ht="56.25">
      <c r="A197" s="148"/>
      <c r="B197" s="136" t="s">
        <v>1142</v>
      </c>
      <c r="C197" s="139"/>
      <c r="D197" s="140"/>
      <c r="E197" s="133"/>
      <c r="F197" s="133"/>
    </row>
    <row r="198" spans="1:6" s="48" customFormat="1" ht="18.75">
      <c r="A198" s="148"/>
      <c r="B198" s="136" t="s">
        <v>382</v>
      </c>
      <c r="C198" s="139"/>
      <c r="D198" s="140"/>
      <c r="E198" s="133"/>
      <c r="F198" s="133"/>
    </row>
    <row r="199" spans="1:6" s="48" customFormat="1" ht="18.75">
      <c r="A199" s="148" t="s">
        <v>345</v>
      </c>
      <c r="B199" s="136" t="s">
        <v>1143</v>
      </c>
      <c r="C199" s="139"/>
      <c r="D199" s="140"/>
      <c r="E199" s="133"/>
      <c r="F199" s="133"/>
    </row>
    <row r="200" spans="1:6" s="48" customFormat="1" ht="18.75">
      <c r="A200" s="149" t="s">
        <v>348</v>
      </c>
      <c r="B200" s="126" t="s">
        <v>1144</v>
      </c>
      <c r="C200" s="119" t="s">
        <v>29</v>
      </c>
      <c r="D200" s="120">
        <v>1</v>
      </c>
      <c r="E200" s="116"/>
      <c r="F200" s="116"/>
    </row>
    <row r="201" spans="1:6" s="48" customFormat="1" ht="18.75">
      <c r="A201" s="127" t="s">
        <v>1393</v>
      </c>
      <c r="B201" s="112" t="s">
        <v>1145</v>
      </c>
      <c r="C201" s="255"/>
      <c r="D201" s="261"/>
      <c r="E201" s="113"/>
      <c r="F201" s="113"/>
    </row>
    <row r="202" spans="1:6" s="48" customFormat="1" ht="18.75">
      <c r="A202" s="148"/>
      <c r="B202" s="136" t="s">
        <v>377</v>
      </c>
      <c r="C202" s="139"/>
      <c r="D202" s="140"/>
      <c r="E202" s="133"/>
      <c r="F202" s="133"/>
    </row>
    <row r="203" spans="1:6" s="48" customFormat="1" ht="18.75">
      <c r="A203" s="148" t="s">
        <v>345</v>
      </c>
      <c r="B203" s="136" t="s">
        <v>1140</v>
      </c>
      <c r="C203" s="139"/>
      <c r="D203" s="140"/>
      <c r="E203" s="133"/>
      <c r="F203" s="133"/>
    </row>
    <row r="204" spans="1:6" s="48" customFormat="1" ht="18.75">
      <c r="A204" s="148" t="s">
        <v>348</v>
      </c>
      <c r="B204" s="136" t="s">
        <v>1141</v>
      </c>
      <c r="C204" s="139"/>
      <c r="D204" s="140"/>
      <c r="E204" s="133"/>
      <c r="F204" s="133"/>
    </row>
    <row r="205" spans="1:6" s="48" customFormat="1" ht="18.75">
      <c r="A205" s="148" t="s">
        <v>349</v>
      </c>
      <c r="B205" s="136" t="s">
        <v>384</v>
      </c>
      <c r="C205" s="139"/>
      <c r="D205" s="140"/>
      <c r="E205" s="133"/>
      <c r="F205" s="133"/>
    </row>
    <row r="206" spans="1:6" s="48" customFormat="1" ht="18.75">
      <c r="A206" s="148"/>
      <c r="B206" s="136" t="s">
        <v>380</v>
      </c>
      <c r="C206" s="139"/>
      <c r="D206" s="140"/>
      <c r="E206" s="133"/>
      <c r="F206" s="133"/>
    </row>
    <row r="207" spans="1:6" s="48" customFormat="1" ht="56.25">
      <c r="A207" s="148"/>
      <c r="B207" s="136" t="s">
        <v>1142</v>
      </c>
      <c r="C207" s="139"/>
      <c r="D207" s="140"/>
      <c r="E207" s="133"/>
      <c r="F207" s="133"/>
    </row>
    <row r="208" spans="1:6" s="48" customFormat="1" ht="18.600000000000001" customHeight="1">
      <c r="A208" s="148"/>
      <c r="B208" s="136" t="s">
        <v>382</v>
      </c>
      <c r="C208" s="139"/>
      <c r="D208" s="140"/>
      <c r="E208" s="133"/>
      <c r="F208" s="133"/>
    </row>
    <row r="209" spans="1:6" s="48" customFormat="1" ht="18.75">
      <c r="A209" s="148" t="s">
        <v>345</v>
      </c>
      <c r="B209" s="136" t="s">
        <v>1146</v>
      </c>
      <c r="C209" s="139" t="s">
        <v>29</v>
      </c>
      <c r="D209" s="140">
        <v>1</v>
      </c>
      <c r="E209" s="133"/>
      <c r="F209" s="133"/>
    </row>
    <row r="210" spans="1:6" s="48" customFormat="1" ht="37.5">
      <c r="A210" s="127" t="s">
        <v>1394</v>
      </c>
      <c r="B210" s="112" t="s">
        <v>1147</v>
      </c>
      <c r="C210" s="256"/>
      <c r="D210" s="256"/>
      <c r="E210" s="145"/>
      <c r="F210" s="145"/>
    </row>
    <row r="211" spans="1:6" s="48" customFormat="1" ht="18.75">
      <c r="A211" s="148"/>
      <c r="B211" s="136" t="s">
        <v>377</v>
      </c>
      <c r="C211" s="139"/>
      <c r="D211" s="140"/>
      <c r="E211" s="133"/>
      <c r="F211" s="133"/>
    </row>
    <row r="212" spans="1:6" s="48" customFormat="1" ht="18.75">
      <c r="A212" s="148" t="s">
        <v>345</v>
      </c>
      <c r="B212" s="136" t="s">
        <v>1148</v>
      </c>
      <c r="C212" s="139"/>
      <c r="D212" s="140"/>
      <c r="E212" s="133"/>
      <c r="F212" s="133"/>
    </row>
    <row r="213" spans="1:6" s="48" customFormat="1" ht="18.75">
      <c r="A213" s="148" t="s">
        <v>348</v>
      </c>
      <c r="B213" s="136" t="s">
        <v>384</v>
      </c>
      <c r="C213" s="139"/>
      <c r="D213" s="140"/>
      <c r="E213" s="133"/>
      <c r="F213" s="133"/>
    </row>
    <row r="214" spans="1:6" s="48" customFormat="1" ht="18.75">
      <c r="A214" s="148" t="s">
        <v>1138</v>
      </c>
      <c r="B214" s="136" t="s">
        <v>382</v>
      </c>
      <c r="C214" s="139"/>
      <c r="D214" s="140"/>
      <c r="E214" s="133"/>
      <c r="F214" s="133"/>
    </row>
    <row r="215" spans="1:6" s="48" customFormat="1" ht="18.75">
      <c r="A215" s="148" t="s">
        <v>345</v>
      </c>
      <c r="B215" s="136" t="s">
        <v>1149</v>
      </c>
      <c r="C215" s="139"/>
      <c r="D215" s="140"/>
      <c r="E215" s="133"/>
      <c r="F215" s="133"/>
    </row>
    <row r="216" spans="1:6" s="48" customFormat="1" ht="18.75">
      <c r="A216" s="148" t="s">
        <v>348</v>
      </c>
      <c r="B216" s="136" t="s">
        <v>1150</v>
      </c>
      <c r="C216" s="139" t="s">
        <v>29</v>
      </c>
      <c r="D216" s="140">
        <v>1</v>
      </c>
      <c r="E216" s="133"/>
      <c r="F216" s="133"/>
    </row>
    <row r="217" spans="1:6" s="48" customFormat="1" ht="37.5">
      <c r="A217" s="127" t="s">
        <v>1395</v>
      </c>
      <c r="B217" s="112" t="s">
        <v>1151</v>
      </c>
      <c r="C217" s="256"/>
      <c r="D217" s="256"/>
      <c r="E217" s="145"/>
      <c r="F217" s="145"/>
    </row>
    <row r="218" spans="1:6" s="48" customFormat="1" ht="18.75">
      <c r="A218" s="148"/>
      <c r="B218" s="136" t="s">
        <v>377</v>
      </c>
      <c r="C218" s="139"/>
      <c r="D218" s="140"/>
      <c r="E218" s="133"/>
      <c r="F218" s="133"/>
    </row>
    <row r="219" spans="1:6" s="48" customFormat="1" ht="18.75">
      <c r="A219" s="148" t="s">
        <v>345</v>
      </c>
      <c r="B219" s="136" t="s">
        <v>1152</v>
      </c>
      <c r="C219" s="139"/>
      <c r="D219" s="140"/>
      <c r="E219" s="133"/>
      <c r="F219" s="133"/>
    </row>
    <row r="220" spans="1:6" s="48" customFormat="1" ht="18.75">
      <c r="A220" s="148" t="s">
        <v>348</v>
      </c>
      <c r="B220" s="136" t="s">
        <v>1134</v>
      </c>
      <c r="C220" s="139"/>
      <c r="D220" s="140"/>
      <c r="E220" s="133"/>
      <c r="F220" s="133"/>
    </row>
    <row r="221" spans="1:6" s="48" customFormat="1" ht="18.75">
      <c r="A221" s="148" t="s">
        <v>349</v>
      </c>
      <c r="B221" s="136" t="s">
        <v>384</v>
      </c>
      <c r="C221" s="139"/>
      <c r="D221" s="140"/>
      <c r="E221" s="133"/>
      <c r="F221" s="133"/>
    </row>
    <row r="222" spans="1:6" s="48" customFormat="1" ht="18.75">
      <c r="A222" s="148"/>
      <c r="B222" s="136" t="s">
        <v>380</v>
      </c>
      <c r="C222" s="139"/>
      <c r="D222" s="140"/>
      <c r="E222" s="133"/>
      <c r="F222" s="133"/>
    </row>
    <row r="223" spans="1:6" s="48" customFormat="1" ht="56.25">
      <c r="A223" s="148"/>
      <c r="B223" s="136" t="s">
        <v>1153</v>
      </c>
      <c r="C223" s="139"/>
      <c r="D223" s="140"/>
      <c r="E223" s="133"/>
      <c r="F223" s="133"/>
    </row>
    <row r="224" spans="1:6" s="48" customFormat="1" ht="18.75">
      <c r="A224" s="148"/>
      <c r="B224" s="136" t="s">
        <v>382</v>
      </c>
      <c r="C224" s="139"/>
      <c r="D224" s="140"/>
      <c r="E224" s="133"/>
      <c r="F224" s="133"/>
    </row>
    <row r="225" spans="1:6" s="48" customFormat="1" ht="18.75">
      <c r="A225" s="149" t="s">
        <v>345</v>
      </c>
      <c r="B225" s="126" t="s">
        <v>1154</v>
      </c>
      <c r="C225" s="119" t="s">
        <v>29</v>
      </c>
      <c r="D225" s="120">
        <v>1</v>
      </c>
      <c r="E225" s="116"/>
      <c r="F225" s="116"/>
    </row>
    <row r="226" spans="1:6" s="48" customFormat="1" ht="30.75" customHeight="1">
      <c r="A226" s="151" t="s">
        <v>1329</v>
      </c>
      <c r="B226" s="152" t="s">
        <v>389</v>
      </c>
      <c r="C226" s="119"/>
      <c r="D226" s="120"/>
      <c r="E226" s="121"/>
      <c r="F226" s="121"/>
    </row>
    <row r="227" spans="1:6" s="48" customFormat="1" ht="99.95" customHeight="1">
      <c r="A227" s="91" t="s">
        <v>326</v>
      </c>
      <c r="B227" s="92" t="s">
        <v>390</v>
      </c>
      <c r="C227" s="96" t="s">
        <v>330</v>
      </c>
      <c r="D227" s="97">
        <f>18+12+4+2</f>
        <v>36</v>
      </c>
      <c r="E227" s="93"/>
      <c r="F227" s="93"/>
    </row>
    <row r="228" spans="1:6" s="48" customFormat="1" ht="99.95" customHeight="1">
      <c r="A228" s="91" t="s">
        <v>328</v>
      </c>
      <c r="B228" s="92" t="s">
        <v>391</v>
      </c>
      <c r="C228" s="96" t="s">
        <v>330</v>
      </c>
      <c r="D228" s="97">
        <f>18+12+4+2+22</f>
        <v>58</v>
      </c>
      <c r="E228" s="93"/>
      <c r="F228" s="93"/>
    </row>
    <row r="229" spans="1:6" s="48" customFormat="1" ht="99.95" customHeight="1">
      <c r="A229" s="91" t="s">
        <v>516</v>
      </c>
      <c r="B229" s="92" t="s">
        <v>1155</v>
      </c>
      <c r="C229" s="96" t="s">
        <v>33</v>
      </c>
      <c r="D229" s="97">
        <f>90+60+20+10</f>
        <v>180</v>
      </c>
      <c r="E229" s="93"/>
      <c r="F229" s="93"/>
    </row>
    <row r="230" spans="1:6" s="48" customFormat="1" ht="99.95" customHeight="1">
      <c r="A230" s="91" t="s">
        <v>1396</v>
      </c>
      <c r="B230" s="92" t="s">
        <v>392</v>
      </c>
      <c r="C230" s="96" t="s">
        <v>33</v>
      </c>
      <c r="D230" s="97">
        <f>180+120+48+24</f>
        <v>372</v>
      </c>
      <c r="E230" s="93"/>
      <c r="F230" s="93"/>
    </row>
    <row r="231" spans="1:6" s="48" customFormat="1" ht="26.25" customHeight="1">
      <c r="A231" s="151" t="s">
        <v>1397</v>
      </c>
      <c r="B231" s="104" t="s">
        <v>393</v>
      </c>
      <c r="C231" s="78"/>
      <c r="D231" s="153"/>
      <c r="E231" s="98"/>
      <c r="F231" s="98"/>
    </row>
    <row r="232" spans="1:6" s="48" customFormat="1" ht="99.95" customHeight="1">
      <c r="A232" s="91" t="s">
        <v>1398</v>
      </c>
      <c r="B232" s="92" t="s">
        <v>394</v>
      </c>
      <c r="C232" s="96" t="s">
        <v>327</v>
      </c>
      <c r="D232" s="97">
        <f>3+2+1+1</f>
        <v>7</v>
      </c>
      <c r="E232" s="93"/>
      <c r="F232" s="93"/>
    </row>
    <row r="233" spans="1:6" s="48" customFormat="1" ht="99.95" customHeight="1">
      <c r="A233" s="91" t="s">
        <v>1399</v>
      </c>
      <c r="B233" s="92" t="s">
        <v>1156</v>
      </c>
      <c r="C233" s="96" t="s">
        <v>327</v>
      </c>
      <c r="D233" s="97">
        <f>3+2+1+1</f>
        <v>7</v>
      </c>
      <c r="E233" s="93"/>
      <c r="F233" s="93"/>
    </row>
    <row r="234" spans="1:6" s="48" customFormat="1" ht="99.95" customHeight="1">
      <c r="A234" s="91" t="s">
        <v>331</v>
      </c>
      <c r="B234" s="92" t="s">
        <v>1157</v>
      </c>
      <c r="C234" s="96" t="s">
        <v>327</v>
      </c>
      <c r="D234" s="97">
        <f>7</f>
        <v>7</v>
      </c>
      <c r="E234" s="93"/>
      <c r="F234" s="93"/>
    </row>
    <row r="235" spans="1:6" s="48" customFormat="1" ht="99.95" customHeight="1">
      <c r="A235" s="91" t="s">
        <v>332</v>
      </c>
      <c r="B235" s="92" t="s">
        <v>1158</v>
      </c>
      <c r="C235" s="96" t="s">
        <v>33</v>
      </c>
      <c r="D235" s="97">
        <f>792+528+127+80</f>
        <v>1527</v>
      </c>
      <c r="E235" s="93"/>
      <c r="F235" s="93"/>
    </row>
    <row r="236" spans="1:6" s="48" customFormat="1" ht="99.95" customHeight="1">
      <c r="A236" s="91" t="s">
        <v>334</v>
      </c>
      <c r="B236" s="92" t="s">
        <v>1159</v>
      </c>
      <c r="C236" s="96" t="s">
        <v>360</v>
      </c>
      <c r="D236" s="97">
        <f>380+253+39+100</f>
        <v>772</v>
      </c>
      <c r="E236" s="93"/>
      <c r="F236" s="93"/>
    </row>
    <row r="237" spans="1:6" s="48" customFormat="1" ht="99.95" customHeight="1">
      <c r="A237" s="91" t="s">
        <v>1400</v>
      </c>
      <c r="B237" s="92" t="s">
        <v>1160</v>
      </c>
      <c r="C237" s="96" t="s">
        <v>327</v>
      </c>
      <c r="D237" s="97">
        <f>12+8+2+2</f>
        <v>24</v>
      </c>
      <c r="E237" s="93"/>
      <c r="F237" s="93"/>
    </row>
    <row r="238" spans="1:6" s="48" customFormat="1" ht="99.95" customHeight="1">
      <c r="A238" s="91" t="s">
        <v>1401</v>
      </c>
      <c r="B238" s="92" t="s">
        <v>1161</v>
      </c>
      <c r="C238" s="96" t="s">
        <v>360</v>
      </c>
      <c r="D238" s="97">
        <f>540+360+110+64</f>
        <v>1074</v>
      </c>
      <c r="E238" s="93"/>
      <c r="F238" s="93"/>
    </row>
    <row r="239" spans="1:6" s="48" customFormat="1" ht="99.95" customHeight="1">
      <c r="A239" s="91" t="s">
        <v>1402</v>
      </c>
      <c r="B239" s="92" t="s">
        <v>1162</v>
      </c>
      <c r="C239" s="96" t="s">
        <v>360</v>
      </c>
      <c r="D239" s="97">
        <f>60+40+20+10</f>
        <v>130</v>
      </c>
      <c r="E239" s="93"/>
      <c r="F239" s="93"/>
    </row>
    <row r="240" spans="1:6" s="48" customFormat="1" ht="29.25" customHeight="1">
      <c r="A240" s="151" t="s">
        <v>517</v>
      </c>
      <c r="B240" s="86" t="s">
        <v>395</v>
      </c>
      <c r="C240" s="96"/>
      <c r="D240" s="97"/>
      <c r="E240" s="98"/>
      <c r="F240" s="98"/>
    </row>
    <row r="241" spans="1:6" s="48" customFormat="1" ht="99.95" customHeight="1">
      <c r="A241" s="91" t="s">
        <v>1403</v>
      </c>
      <c r="B241" s="92" t="s">
        <v>396</v>
      </c>
      <c r="C241" s="96" t="s">
        <v>29</v>
      </c>
      <c r="D241" s="97">
        <f>160+90+5+2</f>
        <v>257</v>
      </c>
      <c r="E241" s="93"/>
      <c r="F241" s="93"/>
    </row>
    <row r="242" spans="1:6" s="48" customFormat="1" ht="99.95" customHeight="1">
      <c r="A242" s="91" t="s">
        <v>1404</v>
      </c>
      <c r="B242" s="92" t="s">
        <v>1163</v>
      </c>
      <c r="C242" s="96" t="s">
        <v>29</v>
      </c>
      <c r="D242" s="97">
        <f>257</f>
        <v>257</v>
      </c>
      <c r="E242" s="93"/>
      <c r="F242" s="93"/>
    </row>
    <row r="243" spans="1:6" s="48" customFormat="1" ht="99.95" customHeight="1">
      <c r="A243" s="91" t="s">
        <v>1405</v>
      </c>
      <c r="B243" s="92" t="s">
        <v>397</v>
      </c>
      <c r="C243" s="96"/>
      <c r="D243" s="97"/>
      <c r="E243" s="93"/>
      <c r="F243" s="93"/>
    </row>
    <row r="244" spans="1:6" s="48" customFormat="1" ht="99.95" customHeight="1">
      <c r="A244" s="91" t="s">
        <v>345</v>
      </c>
      <c r="B244" s="92" t="s">
        <v>562</v>
      </c>
      <c r="C244" s="96" t="s">
        <v>330</v>
      </c>
      <c r="D244" s="97">
        <f>2</f>
        <v>2</v>
      </c>
      <c r="E244" s="93"/>
      <c r="F244" s="93"/>
    </row>
    <row r="245" spans="1:6" s="48" customFormat="1" ht="99.95" customHeight="1">
      <c r="A245" s="91" t="s">
        <v>348</v>
      </c>
      <c r="B245" s="92" t="s">
        <v>1164</v>
      </c>
      <c r="C245" s="96" t="s">
        <v>330</v>
      </c>
      <c r="D245" s="97">
        <f>1+2</f>
        <v>3</v>
      </c>
      <c r="E245" s="93"/>
      <c r="F245" s="93"/>
    </row>
    <row r="246" spans="1:6" s="48" customFormat="1" ht="99.95" customHeight="1">
      <c r="A246" s="91" t="s">
        <v>349</v>
      </c>
      <c r="B246" s="92" t="s">
        <v>563</v>
      </c>
      <c r="C246" s="96" t="s">
        <v>330</v>
      </c>
      <c r="D246" s="97">
        <f>3</f>
        <v>3</v>
      </c>
      <c r="E246" s="93"/>
      <c r="F246" s="93"/>
    </row>
    <row r="247" spans="1:6" s="48" customFormat="1" ht="56.25">
      <c r="A247" s="91" t="s">
        <v>1406</v>
      </c>
      <c r="B247" s="100" t="s">
        <v>398</v>
      </c>
      <c r="C247" s="96"/>
      <c r="D247" s="97"/>
      <c r="E247" s="93"/>
      <c r="F247" s="93"/>
    </row>
    <row r="248" spans="1:6" s="48" customFormat="1" ht="24" customHeight="1">
      <c r="A248" s="94" t="s">
        <v>1407</v>
      </c>
      <c r="B248" s="154" t="s">
        <v>399</v>
      </c>
      <c r="C248" s="96"/>
      <c r="D248" s="97"/>
      <c r="E248" s="98"/>
      <c r="F248" s="98"/>
    </row>
    <row r="249" spans="1:6" s="48" customFormat="1" ht="99.95" customHeight="1">
      <c r="A249" s="91" t="s">
        <v>345</v>
      </c>
      <c r="B249" s="92" t="s">
        <v>564</v>
      </c>
      <c r="C249" s="96" t="s">
        <v>33</v>
      </c>
      <c r="D249" s="97">
        <f>250</f>
        <v>250</v>
      </c>
      <c r="E249" s="93"/>
      <c r="F249" s="93"/>
    </row>
    <row r="250" spans="1:6" s="48" customFormat="1" ht="99.95" customHeight="1">
      <c r="A250" s="91" t="s">
        <v>348</v>
      </c>
      <c r="B250" s="92" t="s">
        <v>1164</v>
      </c>
      <c r="C250" s="96" t="s">
        <v>33</v>
      </c>
      <c r="D250" s="97">
        <f>100+170</f>
        <v>270</v>
      </c>
      <c r="E250" s="93"/>
      <c r="F250" s="93"/>
    </row>
    <row r="251" spans="1:6" s="48" customFormat="1" ht="99.95" customHeight="1">
      <c r="A251" s="91" t="s">
        <v>349</v>
      </c>
      <c r="B251" s="92" t="s">
        <v>563</v>
      </c>
      <c r="C251" s="96" t="s">
        <v>33</v>
      </c>
      <c r="D251" s="97">
        <f>180</f>
        <v>180</v>
      </c>
      <c r="E251" s="93"/>
      <c r="F251" s="93"/>
    </row>
    <row r="252" spans="1:6" s="48" customFormat="1" ht="36" customHeight="1">
      <c r="A252" s="94" t="s">
        <v>1408</v>
      </c>
      <c r="B252" s="154" t="s">
        <v>1165</v>
      </c>
      <c r="C252" s="96"/>
      <c r="D252" s="97"/>
      <c r="E252" s="98"/>
      <c r="F252" s="98"/>
    </row>
    <row r="253" spans="1:6" s="48" customFormat="1" ht="99.95" customHeight="1">
      <c r="A253" s="91" t="s">
        <v>345</v>
      </c>
      <c r="B253" s="92" t="s">
        <v>565</v>
      </c>
      <c r="C253" s="96" t="s">
        <v>33</v>
      </c>
      <c r="D253" s="97">
        <f>4000+2250+125+50</f>
        <v>6425</v>
      </c>
      <c r="E253" s="93"/>
      <c r="F253" s="93"/>
    </row>
    <row r="254" spans="1:6" s="48" customFormat="1" ht="29.25" customHeight="1">
      <c r="A254" s="85" t="s">
        <v>518</v>
      </c>
      <c r="B254" s="86" t="s">
        <v>400</v>
      </c>
      <c r="C254" s="96"/>
      <c r="D254" s="97"/>
      <c r="E254" s="98"/>
      <c r="F254" s="98"/>
    </row>
    <row r="255" spans="1:6" s="48" customFormat="1" ht="99.95" customHeight="1">
      <c r="A255" s="91" t="s">
        <v>519</v>
      </c>
      <c r="B255" s="92" t="s">
        <v>401</v>
      </c>
      <c r="C255" s="96" t="s">
        <v>29</v>
      </c>
      <c r="D255" s="97">
        <f>160+90</f>
        <v>250</v>
      </c>
      <c r="E255" s="93"/>
      <c r="F255" s="93"/>
    </row>
    <row r="256" spans="1:6" s="48" customFormat="1" ht="99.95" customHeight="1">
      <c r="A256" s="91" t="s">
        <v>520</v>
      </c>
      <c r="B256" s="92" t="s">
        <v>1163</v>
      </c>
      <c r="C256" s="96" t="s">
        <v>29</v>
      </c>
      <c r="D256" s="97">
        <f>250</f>
        <v>250</v>
      </c>
      <c r="E256" s="93"/>
      <c r="F256" s="93"/>
    </row>
    <row r="257" spans="1:6" s="48" customFormat="1" ht="99.95" customHeight="1">
      <c r="A257" s="91" t="s">
        <v>521</v>
      </c>
      <c r="B257" s="92" t="s">
        <v>1166</v>
      </c>
      <c r="C257" s="96"/>
      <c r="D257" s="97"/>
      <c r="E257" s="93"/>
      <c r="F257" s="93"/>
    </row>
    <row r="258" spans="1:6" s="48" customFormat="1" ht="99.95" customHeight="1">
      <c r="A258" s="91" t="s">
        <v>345</v>
      </c>
      <c r="B258" s="92" t="s">
        <v>841</v>
      </c>
      <c r="C258" s="96" t="s">
        <v>373</v>
      </c>
      <c r="D258" s="97">
        <f>1400+1000</f>
        <v>2400</v>
      </c>
      <c r="E258" s="93"/>
      <c r="F258" s="93"/>
    </row>
    <row r="259" spans="1:6" s="48" customFormat="1" ht="99.95" customHeight="1">
      <c r="A259" s="91" t="s">
        <v>522</v>
      </c>
      <c r="B259" s="92" t="s">
        <v>1167</v>
      </c>
      <c r="C259" s="96" t="s">
        <v>373</v>
      </c>
      <c r="D259" s="97">
        <f>850+600</f>
        <v>1450</v>
      </c>
      <c r="E259" s="93"/>
      <c r="F259" s="93"/>
    </row>
    <row r="260" spans="1:6" s="48" customFormat="1" ht="29.25" customHeight="1">
      <c r="A260" s="85" t="s">
        <v>523</v>
      </c>
      <c r="B260" s="86" t="s">
        <v>1168</v>
      </c>
      <c r="C260" s="96"/>
      <c r="D260" s="97"/>
      <c r="E260" s="98"/>
      <c r="F260" s="98"/>
    </row>
    <row r="261" spans="1:6" s="48" customFormat="1" ht="123" customHeight="1">
      <c r="A261" s="91" t="s">
        <v>524</v>
      </c>
      <c r="B261" s="92" t="s">
        <v>1169</v>
      </c>
      <c r="C261" s="96" t="s">
        <v>29</v>
      </c>
      <c r="D261" s="97">
        <f>67+20</f>
        <v>87</v>
      </c>
      <c r="E261" s="93"/>
      <c r="F261" s="93"/>
    </row>
    <row r="262" spans="1:6" s="48" customFormat="1" ht="123.75" customHeight="1">
      <c r="A262" s="91" t="s">
        <v>525</v>
      </c>
      <c r="B262" s="100" t="s">
        <v>1170</v>
      </c>
      <c r="C262" s="96" t="s">
        <v>29</v>
      </c>
      <c r="D262" s="97">
        <f>6</f>
        <v>6</v>
      </c>
      <c r="E262" s="93"/>
      <c r="F262" s="93"/>
    </row>
    <row r="263" spans="1:6" s="48" customFormat="1" ht="219" customHeight="1">
      <c r="A263" s="91" t="s">
        <v>526</v>
      </c>
      <c r="B263" s="92" t="s">
        <v>1171</v>
      </c>
      <c r="C263" s="96" t="s">
        <v>29</v>
      </c>
      <c r="D263" s="97">
        <f>58+144+6</f>
        <v>208</v>
      </c>
      <c r="E263" s="93"/>
      <c r="F263" s="93"/>
    </row>
    <row r="264" spans="1:6" s="48" customFormat="1" ht="85.5" customHeight="1">
      <c r="A264" s="91" t="s">
        <v>527</v>
      </c>
      <c r="B264" s="92" t="s">
        <v>1172</v>
      </c>
      <c r="C264" s="96" t="s">
        <v>29</v>
      </c>
      <c r="D264" s="97">
        <f>62+30</f>
        <v>92</v>
      </c>
      <c r="E264" s="93"/>
      <c r="F264" s="93"/>
    </row>
    <row r="265" spans="1:6" s="48" customFormat="1" ht="32.25" customHeight="1">
      <c r="A265" s="94" t="s">
        <v>1409</v>
      </c>
      <c r="B265" s="95" t="s">
        <v>403</v>
      </c>
      <c r="C265" s="96"/>
      <c r="D265" s="97"/>
      <c r="E265" s="98"/>
      <c r="F265" s="98"/>
    </row>
    <row r="266" spans="1:6" s="48" customFormat="1" ht="231" customHeight="1">
      <c r="A266" s="155"/>
      <c r="B266" s="92" t="s">
        <v>404</v>
      </c>
      <c r="C266" s="216"/>
      <c r="D266" s="216" t="s">
        <v>402</v>
      </c>
      <c r="E266" s="156"/>
      <c r="F266" s="156"/>
    </row>
    <row r="267" spans="1:6" s="48" customFormat="1" ht="18" customHeight="1">
      <c r="A267" s="157" t="s">
        <v>345</v>
      </c>
      <c r="B267" s="112" t="s">
        <v>405</v>
      </c>
      <c r="C267" s="217"/>
      <c r="D267" s="217"/>
      <c r="E267" s="158"/>
      <c r="F267" s="158"/>
    </row>
    <row r="268" spans="1:6" s="48" customFormat="1" ht="21.75" customHeight="1">
      <c r="A268" s="148"/>
      <c r="B268" s="159" t="s">
        <v>406</v>
      </c>
      <c r="C268" s="218"/>
      <c r="D268" s="218"/>
      <c r="E268" s="160"/>
      <c r="F268" s="160"/>
    </row>
    <row r="269" spans="1:6" s="48" customFormat="1" ht="18.75" customHeight="1">
      <c r="A269" s="148" t="s">
        <v>367</v>
      </c>
      <c r="B269" s="136" t="s">
        <v>407</v>
      </c>
      <c r="C269" s="218"/>
      <c r="D269" s="218"/>
      <c r="E269" s="160"/>
      <c r="F269" s="160"/>
    </row>
    <row r="270" spans="1:6" s="48" customFormat="1" ht="22.5" customHeight="1">
      <c r="A270" s="148" t="s">
        <v>368</v>
      </c>
      <c r="B270" s="136" t="s">
        <v>408</v>
      </c>
      <c r="C270" s="218"/>
      <c r="D270" s="218"/>
      <c r="E270" s="160"/>
      <c r="F270" s="160"/>
    </row>
    <row r="271" spans="1:6" s="48" customFormat="1" ht="26.25" customHeight="1">
      <c r="A271" s="148"/>
      <c r="B271" s="159" t="s">
        <v>382</v>
      </c>
      <c r="C271" s="218"/>
      <c r="D271" s="218"/>
      <c r="E271" s="160"/>
      <c r="F271" s="160"/>
    </row>
    <row r="272" spans="1:6" s="48" customFormat="1" ht="25.5" customHeight="1">
      <c r="A272" s="149" t="s">
        <v>367</v>
      </c>
      <c r="B272" s="126" t="s">
        <v>409</v>
      </c>
      <c r="C272" s="119" t="s">
        <v>327</v>
      </c>
      <c r="D272" s="119">
        <f>5+2+1</f>
        <v>8</v>
      </c>
      <c r="E272" s="116"/>
      <c r="F272" s="161"/>
    </row>
    <row r="273" spans="1:6" s="48" customFormat="1" ht="22.5" customHeight="1">
      <c r="A273" s="157" t="s">
        <v>348</v>
      </c>
      <c r="B273" s="112" t="s">
        <v>1176</v>
      </c>
      <c r="C273" s="108"/>
      <c r="D273" s="108"/>
      <c r="E273" s="113"/>
      <c r="F273" s="162"/>
    </row>
    <row r="274" spans="1:6" s="48" customFormat="1" ht="19.5" customHeight="1">
      <c r="A274" s="148"/>
      <c r="B274" s="159" t="s">
        <v>406</v>
      </c>
      <c r="C274" s="218"/>
      <c r="D274" s="218"/>
      <c r="E274" s="160"/>
      <c r="F274" s="163"/>
    </row>
    <row r="275" spans="1:6" s="48" customFormat="1" ht="20.25" customHeight="1">
      <c r="A275" s="148" t="s">
        <v>367</v>
      </c>
      <c r="B275" s="136" t="s">
        <v>407</v>
      </c>
      <c r="C275" s="218"/>
      <c r="D275" s="218"/>
      <c r="E275" s="160"/>
      <c r="F275" s="163"/>
    </row>
    <row r="276" spans="1:6" s="48" customFormat="1" ht="21" customHeight="1">
      <c r="A276" s="148" t="s">
        <v>368</v>
      </c>
      <c r="B276" s="136" t="s">
        <v>1177</v>
      </c>
      <c r="C276" s="218"/>
      <c r="D276" s="218"/>
      <c r="E276" s="160"/>
      <c r="F276" s="163"/>
    </row>
    <row r="277" spans="1:6" s="48" customFormat="1" ht="21" customHeight="1">
      <c r="A277" s="148"/>
      <c r="B277" s="159" t="s">
        <v>382</v>
      </c>
      <c r="C277" s="218"/>
      <c r="D277" s="218"/>
      <c r="E277" s="160"/>
      <c r="F277" s="163"/>
    </row>
    <row r="278" spans="1:6" s="48" customFormat="1" ht="33" customHeight="1">
      <c r="A278" s="148" t="s">
        <v>367</v>
      </c>
      <c r="B278" s="136" t="s">
        <v>1178</v>
      </c>
      <c r="C278" s="139" t="s">
        <v>327</v>
      </c>
      <c r="D278" s="139">
        <f>2</f>
        <v>2</v>
      </c>
      <c r="E278" s="160"/>
      <c r="F278" s="163"/>
    </row>
    <row r="279" spans="1:6" s="48" customFormat="1" ht="84.75" customHeight="1">
      <c r="A279" s="149"/>
      <c r="B279" s="126" t="s">
        <v>410</v>
      </c>
      <c r="C279" s="119"/>
      <c r="D279" s="119"/>
      <c r="E279" s="164"/>
      <c r="F279" s="165"/>
    </row>
    <row r="280" spans="1:6" s="48" customFormat="1" ht="122.25" customHeight="1">
      <c r="A280" s="91" t="s">
        <v>1410</v>
      </c>
      <c r="B280" s="92" t="s">
        <v>1173</v>
      </c>
      <c r="C280" s="96" t="s">
        <v>330</v>
      </c>
      <c r="D280" s="96">
        <f>10+4</f>
        <v>14</v>
      </c>
      <c r="E280" s="93"/>
      <c r="F280" s="166"/>
    </row>
    <row r="281" spans="1:6" s="48" customFormat="1" ht="99.95" customHeight="1">
      <c r="A281" s="167" t="s">
        <v>1411</v>
      </c>
      <c r="B281" s="92" t="s">
        <v>1174</v>
      </c>
      <c r="C281" s="96" t="s">
        <v>33</v>
      </c>
      <c r="D281" s="96">
        <f>110+400+40</f>
        <v>550</v>
      </c>
      <c r="E281" s="93"/>
      <c r="F281" s="166"/>
    </row>
    <row r="282" spans="1:6" s="48" customFormat="1" ht="99.95" customHeight="1">
      <c r="A282" s="167" t="s">
        <v>1412</v>
      </c>
      <c r="B282" s="92" t="s">
        <v>1175</v>
      </c>
      <c r="C282" s="96" t="s">
        <v>33</v>
      </c>
      <c r="D282" s="96">
        <f>1351+1358+2800</f>
        <v>5509</v>
      </c>
      <c r="E282" s="93"/>
      <c r="F282" s="166"/>
    </row>
    <row r="283" spans="1:6" s="48" customFormat="1" ht="33" customHeight="1">
      <c r="A283" s="106" t="s">
        <v>528</v>
      </c>
      <c r="B283" s="107" t="s">
        <v>1180</v>
      </c>
      <c r="C283" s="169"/>
      <c r="D283" s="169" t="s">
        <v>402</v>
      </c>
      <c r="E283" s="110"/>
      <c r="F283" s="170"/>
    </row>
    <row r="284" spans="1:6" s="48" customFormat="1" ht="96" customHeight="1">
      <c r="A284" s="114"/>
      <c r="B284" s="171" t="s">
        <v>1179</v>
      </c>
      <c r="C284" s="119" t="s">
        <v>29</v>
      </c>
      <c r="D284" s="119">
        <v>1</v>
      </c>
      <c r="E284" s="116"/>
      <c r="F284" s="161"/>
    </row>
    <row r="285" spans="1:6" s="48" customFormat="1" ht="20.25" customHeight="1">
      <c r="A285" s="172" t="s">
        <v>529</v>
      </c>
      <c r="B285" s="173" t="s">
        <v>1181</v>
      </c>
      <c r="C285" s="189"/>
      <c r="D285" s="189"/>
      <c r="E285" s="161"/>
      <c r="F285" s="161"/>
    </row>
    <row r="286" spans="1:6" s="48" customFormat="1" ht="207" customHeight="1">
      <c r="A286" s="167"/>
      <c r="B286" s="174" t="s">
        <v>1182</v>
      </c>
      <c r="C286" s="81"/>
      <c r="D286" s="81"/>
      <c r="E286" s="166"/>
      <c r="F286" s="166"/>
    </row>
    <row r="287" spans="1:6" s="48" customFormat="1" ht="99.95" customHeight="1">
      <c r="A287" s="175" t="s">
        <v>345</v>
      </c>
      <c r="B287" s="123" t="s">
        <v>1183</v>
      </c>
      <c r="C287" s="125" t="s">
        <v>29</v>
      </c>
      <c r="D287" s="125">
        <v>2</v>
      </c>
      <c r="E287" s="110"/>
      <c r="F287" s="170"/>
    </row>
    <row r="288" spans="1:6" s="48" customFormat="1" ht="24.75" customHeight="1">
      <c r="A288" s="106" t="s">
        <v>530</v>
      </c>
      <c r="B288" s="176" t="s">
        <v>1187</v>
      </c>
      <c r="C288" s="125"/>
      <c r="D288" s="125"/>
      <c r="E288" s="110"/>
      <c r="F288" s="170"/>
    </row>
    <row r="289" spans="1:6" s="48" customFormat="1" ht="235.5" customHeight="1">
      <c r="A289" s="177"/>
      <c r="B289" s="178" t="s">
        <v>1186</v>
      </c>
      <c r="C289" s="144"/>
      <c r="D289" s="144"/>
      <c r="E289" s="179"/>
      <c r="F289" s="179"/>
    </row>
    <row r="290" spans="1:6" s="48" customFormat="1" ht="22.9" customHeight="1">
      <c r="A290" s="114"/>
      <c r="B290" s="115" t="s">
        <v>1188</v>
      </c>
      <c r="C290" s="189"/>
      <c r="D290" s="189"/>
      <c r="E290" s="161"/>
      <c r="F290" s="161"/>
    </row>
    <row r="291" spans="1:6" s="48" customFormat="1" ht="18.75">
      <c r="A291" s="131"/>
      <c r="B291" s="178" t="s">
        <v>1189</v>
      </c>
      <c r="C291" s="144"/>
      <c r="D291" s="144"/>
      <c r="E291" s="133"/>
      <c r="F291" s="179"/>
    </row>
    <row r="292" spans="1:6" s="48" customFormat="1" ht="33" customHeight="1">
      <c r="A292" s="177"/>
      <c r="B292" s="132" t="s">
        <v>1190</v>
      </c>
      <c r="C292" s="182"/>
      <c r="D292" s="182"/>
      <c r="E292" s="179"/>
      <c r="F292" s="179"/>
    </row>
    <row r="293" spans="1:6" s="48" customFormat="1" ht="18.75">
      <c r="A293" s="131"/>
      <c r="B293" s="136" t="s">
        <v>1191</v>
      </c>
      <c r="C293" s="144"/>
      <c r="D293" s="144"/>
      <c r="E293" s="133"/>
      <c r="F293" s="179"/>
    </row>
    <row r="294" spans="1:6" s="48" customFormat="1" ht="56.25">
      <c r="A294" s="177"/>
      <c r="B294" s="180" t="s">
        <v>1192</v>
      </c>
      <c r="C294" s="144"/>
      <c r="D294" s="144"/>
      <c r="E294" s="179"/>
      <c r="F294" s="179"/>
    </row>
    <row r="295" spans="1:6" s="48" customFormat="1" ht="33.6" customHeight="1">
      <c r="A295" s="177"/>
      <c r="B295" s="132" t="s">
        <v>1193</v>
      </c>
      <c r="C295" s="182"/>
      <c r="D295" s="182"/>
      <c r="E295" s="179"/>
      <c r="F295" s="179"/>
    </row>
    <row r="296" spans="1:6" s="48" customFormat="1" ht="37.5">
      <c r="A296" s="177"/>
      <c r="B296" s="132" t="s">
        <v>1194</v>
      </c>
      <c r="C296" s="144"/>
      <c r="D296" s="144"/>
      <c r="E296" s="133"/>
      <c r="F296" s="179"/>
    </row>
    <row r="297" spans="1:6" s="48" customFormat="1" ht="18.75">
      <c r="A297" s="122" t="s">
        <v>1413</v>
      </c>
      <c r="B297" s="124" t="s">
        <v>1195</v>
      </c>
      <c r="C297" s="256"/>
      <c r="D297" s="256"/>
      <c r="E297" s="145"/>
      <c r="F297" s="145"/>
    </row>
    <row r="298" spans="1:6" s="48" customFormat="1" ht="21.75" customHeight="1">
      <c r="A298" s="142"/>
      <c r="B298" s="181" t="s">
        <v>377</v>
      </c>
      <c r="C298" s="182"/>
      <c r="D298" s="182"/>
      <c r="E298" s="183"/>
      <c r="F298" s="183"/>
    </row>
    <row r="299" spans="1:6" s="48" customFormat="1" ht="75">
      <c r="A299" s="142"/>
      <c r="B299" s="184" t="s">
        <v>1196</v>
      </c>
      <c r="C299" s="144"/>
      <c r="D299" s="144"/>
      <c r="E299" s="141"/>
      <c r="F299" s="183"/>
    </row>
    <row r="300" spans="1:6" s="48" customFormat="1" ht="18.600000000000001" customHeight="1">
      <c r="A300" s="142"/>
      <c r="B300" s="143" t="s">
        <v>1197</v>
      </c>
      <c r="C300" s="144"/>
      <c r="D300" s="144"/>
      <c r="E300" s="141"/>
      <c r="F300" s="183"/>
    </row>
    <row r="301" spans="1:6" s="48" customFormat="1" ht="22.9" customHeight="1">
      <c r="A301" s="142"/>
      <c r="B301" s="181" t="s">
        <v>1198</v>
      </c>
      <c r="C301" s="182"/>
      <c r="D301" s="182"/>
      <c r="E301" s="183"/>
      <c r="F301" s="183"/>
    </row>
    <row r="302" spans="1:6" s="48" customFormat="1" ht="22.9" customHeight="1">
      <c r="A302" s="142"/>
      <c r="B302" s="181" t="s">
        <v>1199</v>
      </c>
      <c r="C302" s="182"/>
      <c r="D302" s="182"/>
      <c r="E302" s="183"/>
      <c r="F302" s="183"/>
    </row>
    <row r="303" spans="1:6" s="48" customFormat="1" ht="18.75">
      <c r="A303" s="185"/>
      <c r="B303" s="138" t="s">
        <v>1200</v>
      </c>
      <c r="C303" s="186"/>
      <c r="D303" s="186"/>
      <c r="E303" s="141"/>
      <c r="F303" s="183"/>
    </row>
    <row r="304" spans="1:6" s="48" customFormat="1" ht="22.9" customHeight="1">
      <c r="A304" s="142"/>
      <c r="B304" s="184" t="s">
        <v>1201</v>
      </c>
      <c r="C304" s="182"/>
      <c r="D304" s="182"/>
      <c r="E304" s="183"/>
      <c r="F304" s="183"/>
    </row>
    <row r="305" spans="1:6" s="48" customFormat="1" ht="21" customHeight="1">
      <c r="A305" s="142"/>
      <c r="B305" s="184" t="s">
        <v>1202</v>
      </c>
      <c r="C305" s="182"/>
      <c r="D305" s="182"/>
      <c r="E305" s="183"/>
      <c r="F305" s="183"/>
    </row>
    <row r="306" spans="1:6" s="48" customFormat="1" ht="21.6" customHeight="1">
      <c r="A306" s="142"/>
      <c r="B306" s="181" t="s">
        <v>1203</v>
      </c>
      <c r="C306" s="182"/>
      <c r="D306" s="182"/>
      <c r="E306" s="183"/>
      <c r="F306" s="183"/>
    </row>
    <row r="307" spans="1:6" s="48" customFormat="1" ht="36.6" customHeight="1">
      <c r="A307" s="142"/>
      <c r="B307" s="181" t="s">
        <v>1204</v>
      </c>
      <c r="C307" s="182"/>
      <c r="D307" s="182"/>
      <c r="E307" s="183"/>
      <c r="F307" s="183"/>
    </row>
    <row r="308" spans="1:6" s="48" customFormat="1" ht="37.5">
      <c r="A308" s="142"/>
      <c r="B308" s="184" t="s">
        <v>1205</v>
      </c>
      <c r="C308" s="144"/>
      <c r="D308" s="144"/>
      <c r="E308" s="141"/>
      <c r="F308" s="183"/>
    </row>
    <row r="309" spans="1:6" s="48" customFormat="1" ht="18.75">
      <c r="A309" s="142"/>
      <c r="B309" s="143" t="s">
        <v>1206</v>
      </c>
      <c r="C309" s="144"/>
      <c r="D309" s="144"/>
      <c r="E309" s="141"/>
      <c r="F309" s="183"/>
    </row>
    <row r="310" spans="1:6" s="48" customFormat="1" ht="19.899999999999999" customHeight="1">
      <c r="A310" s="142"/>
      <c r="B310" s="181" t="s">
        <v>1207</v>
      </c>
      <c r="C310" s="182"/>
      <c r="D310" s="182"/>
      <c r="E310" s="183"/>
      <c r="F310" s="183"/>
    </row>
    <row r="311" spans="1:6" s="48" customFormat="1" ht="18.75">
      <c r="A311" s="185"/>
      <c r="B311" s="138" t="s">
        <v>1208</v>
      </c>
      <c r="C311" s="186"/>
      <c r="D311" s="186"/>
      <c r="E311" s="141"/>
      <c r="F311" s="183"/>
    </row>
    <row r="312" spans="1:6" s="48" customFormat="1" ht="24" customHeight="1">
      <c r="A312" s="142"/>
      <c r="B312" s="184" t="s">
        <v>1209</v>
      </c>
      <c r="C312" s="182"/>
      <c r="D312" s="182"/>
      <c r="E312" s="183"/>
      <c r="F312" s="183"/>
    </row>
    <row r="313" spans="1:6" s="48" customFormat="1" ht="24.6" customHeight="1">
      <c r="A313" s="187"/>
      <c r="B313" s="188" t="s">
        <v>382</v>
      </c>
      <c r="C313" s="189"/>
      <c r="D313" s="189"/>
      <c r="E313" s="190"/>
      <c r="F313" s="190"/>
    </row>
    <row r="314" spans="1:6" s="48" customFormat="1" ht="99.95" customHeight="1">
      <c r="A314" s="167"/>
      <c r="B314" s="92" t="s">
        <v>1210</v>
      </c>
      <c r="C314" s="96"/>
      <c r="D314" s="96"/>
      <c r="E314" s="93"/>
      <c r="F314" s="166"/>
    </row>
    <row r="315" spans="1:6" s="48" customFormat="1" ht="99.95" customHeight="1">
      <c r="A315" s="167"/>
      <c r="B315" s="92" t="s">
        <v>1211</v>
      </c>
      <c r="C315" s="96"/>
      <c r="D315" s="96"/>
      <c r="E315" s="93"/>
      <c r="F315" s="166"/>
    </row>
    <row r="316" spans="1:6" s="48" customFormat="1" ht="99.95" customHeight="1">
      <c r="A316" s="167"/>
      <c r="B316" s="92" t="s">
        <v>1212</v>
      </c>
      <c r="C316" s="96"/>
      <c r="D316" s="96"/>
      <c r="E316" s="93"/>
      <c r="F316" s="166"/>
    </row>
    <row r="317" spans="1:6" s="48" customFormat="1" ht="99.95" customHeight="1">
      <c r="A317" s="167"/>
      <c r="B317" s="92" t="s">
        <v>1213</v>
      </c>
      <c r="C317" s="96"/>
      <c r="D317" s="96"/>
      <c r="E317" s="93"/>
      <c r="F317" s="166"/>
    </row>
    <row r="318" spans="1:6" s="48" customFormat="1" ht="99.95" customHeight="1">
      <c r="A318" s="167"/>
      <c r="B318" s="92" t="s">
        <v>1214</v>
      </c>
      <c r="C318" s="96"/>
      <c r="D318" s="96"/>
      <c r="E318" s="93"/>
      <c r="F318" s="166"/>
    </row>
    <row r="319" spans="1:6" s="48" customFormat="1" ht="99.95" customHeight="1">
      <c r="A319" s="167"/>
      <c r="B319" s="92" t="s">
        <v>1215</v>
      </c>
      <c r="C319" s="96"/>
      <c r="D319" s="96"/>
      <c r="E319" s="93"/>
      <c r="F319" s="166"/>
    </row>
    <row r="320" spans="1:6" s="48" customFormat="1" ht="99.95" customHeight="1">
      <c r="A320" s="167"/>
      <c r="B320" s="92" t="s">
        <v>1216</v>
      </c>
      <c r="C320" s="96"/>
      <c r="D320" s="96"/>
      <c r="E320" s="93"/>
      <c r="F320" s="166"/>
    </row>
    <row r="321" spans="1:6" s="48" customFormat="1" ht="34.5" customHeight="1">
      <c r="A321" s="142"/>
      <c r="B321" s="181" t="s">
        <v>1217</v>
      </c>
      <c r="C321" s="182"/>
      <c r="D321" s="182"/>
      <c r="E321" s="183"/>
      <c r="F321" s="183"/>
    </row>
    <row r="322" spans="1:6" s="48" customFormat="1" ht="18.75">
      <c r="A322" s="142"/>
      <c r="B322" s="184" t="s">
        <v>1218</v>
      </c>
      <c r="C322" s="144"/>
      <c r="D322" s="144"/>
      <c r="E322" s="141"/>
      <c r="F322" s="183"/>
    </row>
    <row r="323" spans="1:6" s="48" customFormat="1" ht="37.5">
      <c r="A323" s="142"/>
      <c r="B323" s="143" t="s">
        <v>1219</v>
      </c>
      <c r="C323" s="144"/>
      <c r="D323" s="144"/>
      <c r="E323" s="141"/>
      <c r="F323" s="183"/>
    </row>
    <row r="324" spans="1:6" s="48" customFormat="1" ht="24.6" customHeight="1">
      <c r="A324" s="142"/>
      <c r="B324" s="181" t="s">
        <v>1220</v>
      </c>
      <c r="C324" s="182"/>
      <c r="D324" s="182"/>
      <c r="E324" s="183"/>
      <c r="F324" s="183"/>
    </row>
    <row r="325" spans="1:6" s="48" customFormat="1" ht="99.95" customHeight="1">
      <c r="A325" s="167"/>
      <c r="B325" s="92" t="s">
        <v>1221</v>
      </c>
      <c r="C325" s="96" t="s">
        <v>29</v>
      </c>
      <c r="D325" s="96">
        <v>1</v>
      </c>
      <c r="E325" s="93"/>
      <c r="F325" s="166"/>
    </row>
    <row r="326" spans="1:6" s="48" customFormat="1" ht="24" customHeight="1">
      <c r="A326" s="122" t="s">
        <v>1414</v>
      </c>
      <c r="B326" s="191" t="s">
        <v>1222</v>
      </c>
      <c r="C326" s="256"/>
      <c r="D326" s="256"/>
      <c r="E326" s="145"/>
      <c r="F326" s="145"/>
    </row>
    <row r="327" spans="1:6" s="48" customFormat="1" ht="19.899999999999999" customHeight="1">
      <c r="A327" s="142"/>
      <c r="B327" s="184" t="s">
        <v>377</v>
      </c>
      <c r="C327" s="182"/>
      <c r="D327" s="182"/>
      <c r="E327" s="183"/>
      <c r="F327" s="183"/>
    </row>
    <row r="328" spans="1:6" s="48" customFormat="1" ht="99.95" customHeight="1">
      <c r="A328" s="167" t="s">
        <v>367</v>
      </c>
      <c r="B328" s="92" t="s">
        <v>1223</v>
      </c>
      <c r="C328" s="96"/>
      <c r="D328" s="96"/>
      <c r="E328" s="93"/>
      <c r="F328" s="166"/>
    </row>
    <row r="329" spans="1:6" s="48" customFormat="1" ht="22.15" customHeight="1">
      <c r="A329" s="142" t="s">
        <v>368</v>
      </c>
      <c r="B329" s="184" t="s">
        <v>1224</v>
      </c>
      <c r="C329" s="182"/>
      <c r="D329" s="182"/>
      <c r="E329" s="183"/>
      <c r="F329" s="183"/>
    </row>
    <row r="330" spans="1:6" s="48" customFormat="1" ht="19.899999999999999" customHeight="1">
      <c r="A330" s="142"/>
      <c r="B330" s="184" t="s">
        <v>1208</v>
      </c>
      <c r="C330" s="182"/>
      <c r="D330" s="182"/>
      <c r="E330" s="183"/>
      <c r="F330" s="183"/>
    </row>
    <row r="331" spans="1:6" s="48" customFormat="1" ht="24" customHeight="1">
      <c r="A331" s="142"/>
      <c r="B331" s="184" t="s">
        <v>1225</v>
      </c>
      <c r="C331" s="182"/>
      <c r="D331" s="182"/>
      <c r="E331" s="183"/>
      <c r="F331" s="183"/>
    </row>
    <row r="332" spans="1:6" s="48" customFormat="1" ht="24" customHeight="1">
      <c r="A332" s="142"/>
      <c r="B332" s="184" t="s">
        <v>382</v>
      </c>
      <c r="C332" s="182"/>
      <c r="D332" s="182"/>
      <c r="E332" s="183"/>
      <c r="F332" s="183"/>
    </row>
    <row r="333" spans="1:6" s="48" customFormat="1" ht="99.95" customHeight="1">
      <c r="A333" s="167" t="s">
        <v>367</v>
      </c>
      <c r="B333" s="92" t="s">
        <v>1226</v>
      </c>
      <c r="C333" s="96"/>
      <c r="D333" s="96"/>
      <c r="E333" s="93"/>
      <c r="F333" s="166"/>
    </row>
    <row r="334" spans="1:6" s="48" customFormat="1" ht="99.95" customHeight="1">
      <c r="A334" s="167" t="s">
        <v>368</v>
      </c>
      <c r="B334" s="92" t="s">
        <v>1227</v>
      </c>
      <c r="C334" s="96"/>
      <c r="D334" s="96"/>
      <c r="E334" s="93"/>
      <c r="F334" s="166"/>
    </row>
    <row r="335" spans="1:6" s="48" customFormat="1" ht="21" customHeight="1">
      <c r="A335" s="142"/>
      <c r="B335" s="184" t="s">
        <v>1220</v>
      </c>
      <c r="C335" s="182"/>
      <c r="D335" s="182"/>
      <c r="E335" s="183"/>
      <c r="F335" s="183"/>
    </row>
    <row r="336" spans="1:6" s="48" customFormat="1" ht="19.899999999999999" customHeight="1">
      <c r="A336" s="142"/>
      <c r="B336" s="184" t="s">
        <v>1228</v>
      </c>
      <c r="C336" s="182" t="s">
        <v>29</v>
      </c>
      <c r="D336" s="182">
        <v>1</v>
      </c>
      <c r="E336" s="183"/>
      <c r="F336" s="183"/>
    </row>
    <row r="337" spans="1:6" s="48" customFormat="1" ht="24" customHeight="1">
      <c r="A337" s="122" t="s">
        <v>1415</v>
      </c>
      <c r="B337" s="191" t="s">
        <v>1229</v>
      </c>
      <c r="C337" s="256"/>
      <c r="D337" s="256"/>
      <c r="E337" s="145"/>
      <c r="F337" s="145"/>
    </row>
    <row r="338" spans="1:6" s="48" customFormat="1" ht="19.5" customHeight="1">
      <c r="A338" s="142"/>
      <c r="B338" s="184" t="s">
        <v>377</v>
      </c>
      <c r="C338" s="182"/>
      <c r="D338" s="182"/>
      <c r="E338" s="183"/>
      <c r="F338" s="183"/>
    </row>
    <row r="339" spans="1:6" s="48" customFormat="1" ht="99.95" customHeight="1">
      <c r="A339" s="167"/>
      <c r="B339" s="92" t="s">
        <v>1230</v>
      </c>
      <c r="C339" s="96"/>
      <c r="D339" s="96"/>
      <c r="E339" s="93"/>
      <c r="F339" s="166"/>
    </row>
    <row r="340" spans="1:6" s="48" customFormat="1" ht="24" customHeight="1">
      <c r="A340" s="142"/>
      <c r="B340" s="184" t="s">
        <v>1208</v>
      </c>
      <c r="C340" s="182"/>
      <c r="D340" s="182"/>
      <c r="E340" s="183"/>
      <c r="F340" s="183"/>
    </row>
    <row r="341" spans="1:6" s="48" customFormat="1" ht="24" customHeight="1">
      <c r="A341" s="142"/>
      <c r="B341" s="184" t="s">
        <v>1231</v>
      </c>
      <c r="C341" s="182"/>
      <c r="D341" s="182"/>
      <c r="E341" s="183"/>
      <c r="F341" s="183"/>
    </row>
    <row r="342" spans="1:6" s="48" customFormat="1" ht="24" customHeight="1">
      <c r="A342" s="142"/>
      <c r="B342" s="184" t="s">
        <v>382</v>
      </c>
      <c r="C342" s="182"/>
      <c r="D342" s="182"/>
      <c r="E342" s="183"/>
      <c r="F342" s="183"/>
    </row>
    <row r="343" spans="1:6" s="48" customFormat="1" ht="99.95" customHeight="1">
      <c r="A343" s="167"/>
      <c r="B343" s="92" t="s">
        <v>1232</v>
      </c>
      <c r="C343" s="96"/>
      <c r="D343" s="96"/>
      <c r="E343" s="93"/>
      <c r="F343" s="166"/>
    </row>
    <row r="344" spans="1:6" s="48" customFormat="1" ht="99.95" customHeight="1">
      <c r="A344" s="167"/>
      <c r="B344" s="92" t="s">
        <v>1233</v>
      </c>
      <c r="C344" s="96" t="s">
        <v>29</v>
      </c>
      <c r="D344" s="96">
        <v>1</v>
      </c>
      <c r="E344" s="93"/>
      <c r="F344" s="166"/>
    </row>
    <row r="345" spans="1:6" s="48" customFormat="1" ht="24" customHeight="1">
      <c r="A345" s="106" t="s">
        <v>531</v>
      </c>
      <c r="B345" s="176" t="s">
        <v>1234</v>
      </c>
      <c r="C345" s="193"/>
      <c r="D345" s="193"/>
      <c r="E345" s="170"/>
      <c r="F345" s="170"/>
    </row>
    <row r="346" spans="1:6" s="48" customFormat="1" ht="141.75" customHeight="1">
      <c r="A346" s="167"/>
      <c r="B346" s="92" t="s">
        <v>1235</v>
      </c>
      <c r="C346" s="96"/>
      <c r="D346" s="96"/>
      <c r="E346" s="93"/>
      <c r="F346" s="166"/>
    </row>
    <row r="347" spans="1:6" s="48" customFormat="1" ht="24" customHeight="1">
      <c r="A347" s="142"/>
      <c r="B347" s="184" t="s">
        <v>1236</v>
      </c>
      <c r="C347" s="182"/>
      <c r="D347" s="182"/>
      <c r="E347" s="183"/>
      <c r="F347" s="183"/>
    </row>
    <row r="348" spans="1:6" s="48" customFormat="1" ht="65.25" customHeight="1">
      <c r="A348" s="142"/>
      <c r="B348" s="184" t="s">
        <v>1237</v>
      </c>
      <c r="C348" s="182"/>
      <c r="D348" s="182"/>
      <c r="E348" s="183"/>
      <c r="F348" s="183"/>
    </row>
    <row r="349" spans="1:6" s="48" customFormat="1" ht="24" customHeight="1">
      <c r="A349" s="142"/>
      <c r="B349" s="184" t="s">
        <v>1238</v>
      </c>
      <c r="C349" s="182"/>
      <c r="D349" s="182"/>
      <c r="E349" s="183"/>
      <c r="F349" s="183"/>
    </row>
    <row r="350" spans="1:6" s="48" customFormat="1" ht="24" customHeight="1">
      <c r="A350" s="187"/>
      <c r="B350" s="192" t="s">
        <v>1239</v>
      </c>
      <c r="C350" s="189"/>
      <c r="D350" s="189"/>
      <c r="E350" s="190"/>
      <c r="F350" s="190"/>
    </row>
    <row r="351" spans="1:6" s="48" customFormat="1" ht="24" customHeight="1">
      <c r="A351" s="122" t="s">
        <v>532</v>
      </c>
      <c r="B351" s="191" t="s">
        <v>1240</v>
      </c>
      <c r="C351" s="256"/>
      <c r="D351" s="256"/>
      <c r="E351" s="145"/>
      <c r="F351" s="145"/>
    </row>
    <row r="352" spans="1:6" s="48" customFormat="1" ht="24" customHeight="1">
      <c r="A352" s="142"/>
      <c r="B352" s="184" t="s">
        <v>406</v>
      </c>
      <c r="C352" s="182"/>
      <c r="D352" s="182"/>
      <c r="E352" s="183"/>
      <c r="F352" s="183"/>
    </row>
    <row r="353" spans="1:6" s="48" customFormat="1" ht="69" customHeight="1">
      <c r="A353" s="142"/>
      <c r="B353" s="184" t="s">
        <v>1241</v>
      </c>
      <c r="C353" s="182"/>
      <c r="D353" s="182"/>
      <c r="E353" s="183"/>
      <c r="F353" s="183"/>
    </row>
    <row r="354" spans="1:6" s="48" customFormat="1" ht="42.75" customHeight="1">
      <c r="A354" s="142"/>
      <c r="B354" s="184" t="s">
        <v>1242</v>
      </c>
      <c r="C354" s="182"/>
      <c r="D354" s="182"/>
      <c r="E354" s="183"/>
      <c r="F354" s="183"/>
    </row>
    <row r="355" spans="1:6" s="48" customFormat="1" ht="16.899999999999999" customHeight="1">
      <c r="A355" s="142"/>
      <c r="B355" s="184" t="s">
        <v>1243</v>
      </c>
      <c r="C355" s="182"/>
      <c r="D355" s="182"/>
      <c r="E355" s="183"/>
      <c r="F355" s="183"/>
    </row>
    <row r="356" spans="1:6" s="48" customFormat="1" ht="24" customHeight="1">
      <c r="A356" s="142"/>
      <c r="B356" s="184" t="s">
        <v>1244</v>
      </c>
      <c r="C356" s="182"/>
      <c r="D356" s="182"/>
      <c r="E356" s="183"/>
      <c r="F356" s="183"/>
    </row>
    <row r="357" spans="1:6" s="48" customFormat="1" ht="24" customHeight="1">
      <c r="A357" s="142"/>
      <c r="B357" s="184" t="s">
        <v>1245</v>
      </c>
      <c r="C357" s="182"/>
      <c r="D357" s="182"/>
      <c r="E357" s="183"/>
      <c r="F357" s="183"/>
    </row>
    <row r="358" spans="1:6" s="48" customFormat="1" ht="24" customHeight="1">
      <c r="A358" s="142"/>
      <c r="B358" s="184" t="s">
        <v>1246</v>
      </c>
      <c r="C358" s="182"/>
      <c r="D358" s="182"/>
      <c r="E358" s="183"/>
      <c r="F358" s="183"/>
    </row>
    <row r="359" spans="1:6" s="48" customFormat="1" ht="22.9" customHeight="1">
      <c r="A359" s="142"/>
      <c r="B359" s="184" t="s">
        <v>1247</v>
      </c>
      <c r="C359" s="182"/>
      <c r="D359" s="182"/>
      <c r="E359" s="183"/>
      <c r="F359" s="183"/>
    </row>
    <row r="360" spans="1:6" s="48" customFormat="1" ht="24" customHeight="1">
      <c r="A360" s="142"/>
      <c r="B360" s="184" t="s">
        <v>1248</v>
      </c>
      <c r="C360" s="182"/>
      <c r="D360" s="182"/>
      <c r="E360" s="183"/>
      <c r="F360" s="183"/>
    </row>
    <row r="361" spans="1:6" s="48" customFormat="1" ht="27.75" customHeight="1">
      <c r="A361" s="142"/>
      <c r="B361" s="184" t="s">
        <v>1249</v>
      </c>
      <c r="C361" s="182"/>
      <c r="D361" s="182"/>
      <c r="E361" s="183"/>
      <c r="F361" s="183"/>
    </row>
    <row r="362" spans="1:6" s="48" customFormat="1" ht="24" customHeight="1">
      <c r="A362" s="142"/>
      <c r="B362" s="184" t="s">
        <v>1250</v>
      </c>
      <c r="C362" s="182"/>
      <c r="D362" s="182"/>
      <c r="E362" s="183"/>
      <c r="F362" s="183"/>
    </row>
    <row r="363" spans="1:6" s="48" customFormat="1" ht="35.25" customHeight="1">
      <c r="A363" s="142"/>
      <c r="B363" s="184" t="s">
        <v>1251</v>
      </c>
      <c r="C363" s="182"/>
      <c r="D363" s="182"/>
      <c r="E363" s="183"/>
      <c r="F363" s="183"/>
    </row>
    <row r="364" spans="1:6" s="48" customFormat="1" ht="24" customHeight="1">
      <c r="A364" s="142"/>
      <c r="B364" s="184" t="s">
        <v>1208</v>
      </c>
      <c r="C364" s="182"/>
      <c r="D364" s="182"/>
      <c r="E364" s="183"/>
      <c r="F364" s="183"/>
    </row>
    <row r="365" spans="1:6" s="48" customFormat="1" ht="24" customHeight="1">
      <c r="A365" s="142"/>
      <c r="B365" s="184" t="s">
        <v>1252</v>
      </c>
      <c r="C365" s="182"/>
      <c r="D365" s="182"/>
      <c r="E365" s="183"/>
      <c r="F365" s="183"/>
    </row>
    <row r="366" spans="1:6" s="48" customFormat="1" ht="24" customHeight="1">
      <c r="A366" s="142"/>
      <c r="B366" s="184" t="s">
        <v>382</v>
      </c>
      <c r="C366" s="182"/>
      <c r="D366" s="182"/>
      <c r="E366" s="183"/>
      <c r="F366" s="183"/>
    </row>
    <row r="367" spans="1:6" s="48" customFormat="1" ht="67.5" customHeight="1">
      <c r="A367" s="142"/>
      <c r="B367" s="184" t="s">
        <v>1253</v>
      </c>
      <c r="C367" s="182"/>
      <c r="D367" s="182"/>
      <c r="E367" s="183"/>
      <c r="F367" s="183"/>
    </row>
    <row r="368" spans="1:6" s="48" customFormat="1" ht="59.25" customHeight="1">
      <c r="A368" s="142"/>
      <c r="B368" s="184" t="s">
        <v>1254</v>
      </c>
      <c r="C368" s="182"/>
      <c r="D368" s="182"/>
      <c r="E368" s="183"/>
      <c r="F368" s="183"/>
    </row>
    <row r="369" spans="1:6" s="48" customFormat="1" ht="61.5" customHeight="1">
      <c r="A369" s="142"/>
      <c r="B369" s="184" t="s">
        <v>1255</v>
      </c>
      <c r="C369" s="182"/>
      <c r="D369" s="182"/>
      <c r="E369" s="183"/>
      <c r="F369" s="183"/>
    </row>
    <row r="370" spans="1:6" s="48" customFormat="1" ht="56.25" customHeight="1">
      <c r="A370" s="142"/>
      <c r="B370" s="184" t="s">
        <v>1256</v>
      </c>
      <c r="C370" s="182"/>
      <c r="D370" s="182"/>
      <c r="E370" s="183"/>
      <c r="F370" s="183"/>
    </row>
    <row r="371" spans="1:6" s="48" customFormat="1" ht="36" customHeight="1">
      <c r="A371" s="187"/>
      <c r="B371" s="192" t="s">
        <v>1257</v>
      </c>
      <c r="C371" s="189"/>
      <c r="D371" s="189"/>
      <c r="E371" s="190"/>
      <c r="F371" s="190"/>
    </row>
    <row r="372" spans="1:6" s="48" customFormat="1" ht="24" customHeight="1">
      <c r="A372" s="142"/>
      <c r="B372" s="184" t="s">
        <v>1258</v>
      </c>
      <c r="C372" s="182"/>
      <c r="D372" s="182"/>
      <c r="E372" s="183"/>
      <c r="F372" s="183"/>
    </row>
    <row r="373" spans="1:6" s="48" customFormat="1" ht="24" customHeight="1">
      <c r="A373" s="142"/>
      <c r="B373" s="184" t="s">
        <v>1259</v>
      </c>
      <c r="C373" s="182"/>
      <c r="D373" s="182"/>
      <c r="E373" s="183"/>
      <c r="F373" s="183"/>
    </row>
    <row r="374" spans="1:6" s="48" customFormat="1" ht="24" customHeight="1">
      <c r="A374" s="142"/>
      <c r="B374" s="184" t="s">
        <v>1260</v>
      </c>
      <c r="C374" s="182"/>
      <c r="D374" s="182"/>
      <c r="E374" s="183"/>
      <c r="F374" s="183"/>
    </row>
    <row r="375" spans="1:6" s="48" customFormat="1" ht="33.75" customHeight="1">
      <c r="A375" s="187"/>
      <c r="B375" s="192" t="s">
        <v>1261</v>
      </c>
      <c r="C375" s="189" t="s">
        <v>29</v>
      </c>
      <c r="D375" s="189">
        <v>2</v>
      </c>
      <c r="E375" s="190"/>
      <c r="F375" s="190"/>
    </row>
    <row r="376" spans="1:6" s="48" customFormat="1" ht="28.5" customHeight="1">
      <c r="A376" s="85" t="s">
        <v>533</v>
      </c>
      <c r="B376" s="104" t="s">
        <v>1262</v>
      </c>
      <c r="C376" s="81"/>
      <c r="D376" s="81"/>
      <c r="E376" s="194"/>
      <c r="F376" s="195"/>
    </row>
    <row r="377" spans="1:6" s="48" customFormat="1" ht="132.75" customHeight="1">
      <c r="A377" s="91" t="s">
        <v>534</v>
      </c>
      <c r="B377" s="103" t="s">
        <v>1263</v>
      </c>
      <c r="C377" s="81"/>
      <c r="D377" s="81"/>
      <c r="E377" s="166"/>
      <c r="F377" s="196"/>
    </row>
    <row r="378" spans="1:6" s="48" customFormat="1" ht="99.95" customHeight="1">
      <c r="A378" s="197" t="s">
        <v>367</v>
      </c>
      <c r="B378" s="198" t="s">
        <v>1264</v>
      </c>
      <c r="C378" s="81" t="s">
        <v>33</v>
      </c>
      <c r="D378" s="81">
        <v>2500</v>
      </c>
      <c r="E378" s="194"/>
      <c r="F378" s="195"/>
    </row>
    <row r="379" spans="1:6" s="48" customFormat="1" ht="69" customHeight="1">
      <c r="A379" s="91" t="s">
        <v>535</v>
      </c>
      <c r="B379" s="103" t="s">
        <v>1265</v>
      </c>
      <c r="C379" s="81"/>
      <c r="D379" s="81"/>
      <c r="E379" s="166"/>
      <c r="F379" s="196"/>
    </row>
    <row r="380" spans="1:6" s="48" customFormat="1" ht="99.95" customHeight="1">
      <c r="A380" s="197" t="s">
        <v>367</v>
      </c>
      <c r="B380" s="199">
        <v>400</v>
      </c>
      <c r="C380" s="81" t="s">
        <v>360</v>
      </c>
      <c r="D380" s="81">
        <v>1000</v>
      </c>
      <c r="E380" s="194"/>
      <c r="F380" s="195"/>
    </row>
    <row r="381" spans="1:6" s="48" customFormat="1" ht="99.95" customHeight="1">
      <c r="A381" s="197" t="s">
        <v>368</v>
      </c>
      <c r="B381" s="199">
        <v>300</v>
      </c>
      <c r="C381" s="81" t="s">
        <v>360</v>
      </c>
      <c r="D381" s="81">
        <v>4000</v>
      </c>
      <c r="E381" s="194"/>
      <c r="F381" s="195"/>
    </row>
    <row r="382" spans="1:6" s="48" customFormat="1" ht="99.95" customHeight="1">
      <c r="A382" s="197" t="s">
        <v>1266</v>
      </c>
      <c r="B382" s="199">
        <v>240</v>
      </c>
      <c r="C382" s="81" t="s">
        <v>360</v>
      </c>
      <c r="D382" s="81">
        <v>300</v>
      </c>
      <c r="E382" s="194"/>
      <c r="F382" s="195"/>
    </row>
    <row r="383" spans="1:6" s="48" customFormat="1" ht="99.95" customHeight="1">
      <c r="A383" s="197" t="s">
        <v>1267</v>
      </c>
      <c r="B383" s="199">
        <v>150</v>
      </c>
      <c r="C383" s="81" t="s">
        <v>360</v>
      </c>
      <c r="D383" s="81">
        <v>250</v>
      </c>
      <c r="E383" s="194"/>
      <c r="F383" s="195"/>
    </row>
    <row r="384" spans="1:6" s="48" customFormat="1" ht="99.95" customHeight="1">
      <c r="A384" s="197" t="s">
        <v>1268</v>
      </c>
      <c r="B384" s="199">
        <v>120</v>
      </c>
      <c r="C384" s="81" t="s">
        <v>360</v>
      </c>
      <c r="D384" s="81">
        <v>250</v>
      </c>
      <c r="E384" s="194"/>
      <c r="F384" s="195"/>
    </row>
    <row r="385" spans="1:6" s="48" customFormat="1" ht="99.95" customHeight="1">
      <c r="A385" s="197" t="s">
        <v>1269</v>
      </c>
      <c r="B385" s="199">
        <v>70</v>
      </c>
      <c r="C385" s="81" t="s">
        <v>360</v>
      </c>
      <c r="D385" s="81">
        <v>200</v>
      </c>
      <c r="E385" s="194"/>
      <c r="F385" s="195"/>
    </row>
    <row r="386" spans="1:6" s="48" customFormat="1" ht="99.95" customHeight="1">
      <c r="A386" s="197" t="s">
        <v>1270</v>
      </c>
      <c r="B386" s="199">
        <v>25</v>
      </c>
      <c r="C386" s="81" t="s">
        <v>360</v>
      </c>
      <c r="D386" s="81">
        <v>600</v>
      </c>
      <c r="E386" s="194"/>
      <c r="F386" s="195"/>
    </row>
    <row r="387" spans="1:6" s="48" customFormat="1" ht="99.95" customHeight="1">
      <c r="A387" s="197" t="s">
        <v>1271</v>
      </c>
      <c r="B387" s="199">
        <v>16</v>
      </c>
      <c r="C387" s="81" t="s">
        <v>360</v>
      </c>
      <c r="D387" s="81">
        <v>1000</v>
      </c>
      <c r="E387" s="194"/>
      <c r="F387" s="195"/>
    </row>
    <row r="388" spans="1:6" s="48" customFormat="1" ht="99.95" customHeight="1">
      <c r="A388" s="197" t="s">
        <v>1272</v>
      </c>
      <c r="B388" s="199">
        <v>10</v>
      </c>
      <c r="C388" s="81" t="s">
        <v>360</v>
      </c>
      <c r="D388" s="81">
        <v>1000</v>
      </c>
      <c r="E388" s="194"/>
      <c r="F388" s="195"/>
    </row>
    <row r="389" spans="1:6" s="48" customFormat="1" ht="55.5" customHeight="1">
      <c r="A389" s="91" t="s">
        <v>536</v>
      </c>
      <c r="B389" s="103" t="s">
        <v>1273</v>
      </c>
      <c r="C389" s="81"/>
      <c r="D389" s="81"/>
      <c r="E389" s="166"/>
      <c r="F389" s="196"/>
    </row>
    <row r="390" spans="1:6" s="48" customFormat="1" ht="99.95" customHeight="1">
      <c r="A390" s="197" t="s">
        <v>367</v>
      </c>
      <c r="B390" s="198" t="s">
        <v>1274</v>
      </c>
      <c r="C390" s="81" t="s">
        <v>360</v>
      </c>
      <c r="D390" s="81">
        <v>2600</v>
      </c>
      <c r="E390" s="194"/>
      <c r="F390" s="195"/>
    </row>
    <row r="391" spans="1:6" s="48" customFormat="1" ht="99.95" customHeight="1">
      <c r="A391" s="197" t="s">
        <v>368</v>
      </c>
      <c r="B391" s="198" t="s">
        <v>1275</v>
      </c>
      <c r="C391" s="81" t="s">
        <v>360</v>
      </c>
      <c r="D391" s="81">
        <v>200</v>
      </c>
      <c r="E391" s="194"/>
      <c r="F391" s="195"/>
    </row>
    <row r="392" spans="1:6" s="48" customFormat="1" ht="99.95" customHeight="1">
      <c r="A392" s="197" t="s">
        <v>1266</v>
      </c>
      <c r="B392" s="198" t="s">
        <v>1276</v>
      </c>
      <c r="C392" s="81" t="s">
        <v>360</v>
      </c>
      <c r="D392" s="81">
        <v>500</v>
      </c>
      <c r="E392" s="194"/>
      <c r="F392" s="195"/>
    </row>
    <row r="393" spans="1:6" s="48" customFormat="1" ht="99.95" customHeight="1">
      <c r="A393" s="197" t="s">
        <v>1267</v>
      </c>
      <c r="B393" s="198" t="s">
        <v>1277</v>
      </c>
      <c r="C393" s="81" t="s">
        <v>360</v>
      </c>
      <c r="D393" s="81">
        <v>5300</v>
      </c>
      <c r="E393" s="194"/>
      <c r="F393" s="195"/>
    </row>
    <row r="394" spans="1:6" s="48" customFormat="1" ht="27" customHeight="1">
      <c r="A394" s="94" t="s">
        <v>537</v>
      </c>
      <c r="B394" s="104" t="s">
        <v>1278</v>
      </c>
      <c r="C394" s="81"/>
      <c r="D394" s="81"/>
      <c r="E394" s="194"/>
      <c r="F394" s="195"/>
    </row>
    <row r="395" spans="1:6" s="48" customFormat="1" ht="89.25" customHeight="1">
      <c r="A395" s="91" t="s">
        <v>1302</v>
      </c>
      <c r="B395" s="103" t="s">
        <v>1279</v>
      </c>
      <c r="C395" s="81"/>
      <c r="D395" s="81"/>
      <c r="E395" s="166"/>
      <c r="F395" s="196"/>
    </row>
    <row r="396" spans="1:6" s="48" customFormat="1" ht="99.95" customHeight="1">
      <c r="A396" s="197" t="s">
        <v>367</v>
      </c>
      <c r="B396" s="200">
        <v>300</v>
      </c>
      <c r="C396" s="81" t="s">
        <v>359</v>
      </c>
      <c r="D396" s="81">
        <v>4</v>
      </c>
      <c r="E396" s="194"/>
      <c r="F396" s="195"/>
    </row>
    <row r="397" spans="1:6" s="48" customFormat="1" ht="67.5" customHeight="1">
      <c r="A397" s="91" t="s">
        <v>1416</v>
      </c>
      <c r="B397" s="103" t="s">
        <v>1280</v>
      </c>
      <c r="C397" s="81"/>
      <c r="D397" s="81"/>
      <c r="E397" s="166"/>
      <c r="F397" s="196"/>
    </row>
    <row r="398" spans="1:6" s="48" customFormat="1" ht="99.95" customHeight="1">
      <c r="A398" s="197" t="s">
        <v>367</v>
      </c>
      <c r="B398" s="199">
        <v>400</v>
      </c>
      <c r="C398" s="81" t="s">
        <v>359</v>
      </c>
      <c r="D398" s="81">
        <v>6</v>
      </c>
      <c r="E398" s="194"/>
      <c r="F398" s="195"/>
    </row>
    <row r="399" spans="1:6" s="48" customFormat="1" ht="99.95" customHeight="1">
      <c r="A399" s="197" t="s">
        <v>368</v>
      </c>
      <c r="B399" s="199">
        <v>300</v>
      </c>
      <c r="C399" s="81" t="s">
        <v>359</v>
      </c>
      <c r="D399" s="81">
        <v>8</v>
      </c>
      <c r="E399" s="194"/>
      <c r="F399" s="195"/>
    </row>
    <row r="400" spans="1:6" s="48" customFormat="1" ht="99.95" customHeight="1">
      <c r="A400" s="197" t="s">
        <v>1266</v>
      </c>
      <c r="B400" s="199">
        <v>240</v>
      </c>
      <c r="C400" s="81" t="s">
        <v>359</v>
      </c>
      <c r="D400" s="81">
        <v>3</v>
      </c>
      <c r="E400" s="194"/>
      <c r="F400" s="195"/>
    </row>
    <row r="401" spans="1:6" s="48" customFormat="1" ht="99.95" customHeight="1">
      <c r="A401" s="197" t="s">
        <v>1267</v>
      </c>
      <c r="B401" s="199">
        <v>150</v>
      </c>
      <c r="C401" s="81" t="s">
        <v>359</v>
      </c>
      <c r="D401" s="81">
        <v>5</v>
      </c>
      <c r="E401" s="194"/>
      <c r="F401" s="195"/>
    </row>
    <row r="402" spans="1:6" s="48" customFormat="1" ht="99.95" customHeight="1">
      <c r="A402" s="197" t="s">
        <v>1268</v>
      </c>
      <c r="B402" s="199">
        <v>120</v>
      </c>
      <c r="C402" s="81" t="s">
        <v>359</v>
      </c>
      <c r="D402" s="81">
        <v>3</v>
      </c>
      <c r="E402" s="194"/>
      <c r="F402" s="195"/>
    </row>
    <row r="403" spans="1:6" s="48" customFormat="1" ht="99.95" customHeight="1">
      <c r="A403" s="197" t="s">
        <v>1269</v>
      </c>
      <c r="B403" s="199">
        <v>70</v>
      </c>
      <c r="C403" s="81" t="s">
        <v>359</v>
      </c>
      <c r="D403" s="81">
        <v>3</v>
      </c>
      <c r="E403" s="194"/>
      <c r="F403" s="195"/>
    </row>
    <row r="404" spans="1:6" s="48" customFormat="1" ht="99.95" customHeight="1">
      <c r="A404" s="197" t="s">
        <v>1270</v>
      </c>
      <c r="B404" s="199">
        <v>25</v>
      </c>
      <c r="C404" s="81" t="s">
        <v>359</v>
      </c>
      <c r="D404" s="81">
        <v>44</v>
      </c>
      <c r="E404" s="194"/>
      <c r="F404" s="195"/>
    </row>
    <row r="405" spans="1:6" s="48" customFormat="1" ht="99.95" customHeight="1">
      <c r="A405" s="197" t="s">
        <v>1271</v>
      </c>
      <c r="B405" s="199">
        <v>16</v>
      </c>
      <c r="C405" s="81" t="s">
        <v>359</v>
      </c>
      <c r="D405" s="81">
        <v>75</v>
      </c>
      <c r="E405" s="194"/>
      <c r="F405" s="195"/>
    </row>
    <row r="406" spans="1:6" s="48" customFormat="1" ht="99.95" customHeight="1">
      <c r="A406" s="197" t="s">
        <v>1272</v>
      </c>
      <c r="B406" s="199">
        <v>10</v>
      </c>
      <c r="C406" s="81" t="s">
        <v>359</v>
      </c>
      <c r="D406" s="81">
        <v>55</v>
      </c>
      <c r="E406" s="194"/>
      <c r="F406" s="195"/>
    </row>
    <row r="407" spans="1:6" s="48" customFormat="1" ht="75" customHeight="1">
      <c r="A407" s="91" t="s">
        <v>1417</v>
      </c>
      <c r="B407" s="103" t="s">
        <v>1281</v>
      </c>
      <c r="C407" s="81"/>
      <c r="D407" s="81"/>
      <c r="E407" s="166"/>
      <c r="F407" s="196"/>
    </row>
    <row r="408" spans="1:6" s="48" customFormat="1" ht="99.95" customHeight="1">
      <c r="A408" s="197" t="s">
        <v>367</v>
      </c>
      <c r="B408" s="199">
        <v>300</v>
      </c>
      <c r="C408" s="81" t="s">
        <v>359</v>
      </c>
      <c r="D408" s="81">
        <v>12</v>
      </c>
      <c r="E408" s="194"/>
      <c r="F408" s="195"/>
    </row>
    <row r="409" spans="1:6" s="48" customFormat="1" ht="86.25" customHeight="1">
      <c r="A409" s="91" t="s">
        <v>1418</v>
      </c>
      <c r="B409" s="103" t="s">
        <v>372</v>
      </c>
      <c r="C409" s="81"/>
      <c r="D409" s="81"/>
      <c r="E409" s="166"/>
      <c r="F409" s="196"/>
    </row>
    <row r="410" spans="1:6" s="48" customFormat="1" ht="99.95" customHeight="1">
      <c r="A410" s="197" t="s">
        <v>367</v>
      </c>
      <c r="B410" s="199">
        <v>300</v>
      </c>
      <c r="C410" s="81" t="s">
        <v>359</v>
      </c>
      <c r="D410" s="81">
        <v>8</v>
      </c>
      <c r="E410" s="194"/>
      <c r="F410" s="195"/>
    </row>
    <row r="411" spans="1:6" s="48" customFormat="1" ht="36.75" customHeight="1">
      <c r="A411" s="85" t="s">
        <v>538</v>
      </c>
      <c r="B411" s="104" t="s">
        <v>1282</v>
      </c>
      <c r="C411" s="81"/>
      <c r="D411" s="81"/>
      <c r="E411" s="194"/>
      <c r="F411" s="195"/>
    </row>
    <row r="412" spans="1:6" s="48" customFormat="1" ht="138" customHeight="1">
      <c r="A412" s="91" t="s">
        <v>345</v>
      </c>
      <c r="B412" s="103" t="s">
        <v>1283</v>
      </c>
      <c r="C412" s="81" t="s">
        <v>29</v>
      </c>
      <c r="D412" s="81">
        <v>1</v>
      </c>
      <c r="E412" s="166"/>
      <c r="F412" s="196"/>
    </row>
    <row r="413" spans="1:6" s="48" customFormat="1" ht="24" customHeight="1">
      <c r="A413" s="106" t="s">
        <v>1330</v>
      </c>
      <c r="B413" s="176" t="s">
        <v>1284</v>
      </c>
      <c r="C413" s="193"/>
      <c r="D413" s="193"/>
      <c r="E413" s="170"/>
      <c r="F413" s="201"/>
    </row>
    <row r="414" spans="1:6" s="48" customFormat="1" ht="126" customHeight="1">
      <c r="A414" s="127" t="s">
        <v>345</v>
      </c>
      <c r="B414" s="202" t="s">
        <v>1285</v>
      </c>
      <c r="C414" s="193"/>
      <c r="D414" s="193"/>
      <c r="E414" s="168"/>
      <c r="F414" s="168"/>
    </row>
    <row r="415" spans="1:6" s="48" customFormat="1" ht="86.25" customHeight="1">
      <c r="A415" s="114"/>
      <c r="B415" s="115" t="s">
        <v>1286</v>
      </c>
      <c r="C415" s="189"/>
      <c r="D415" s="189"/>
      <c r="E415" s="161"/>
      <c r="F415" s="161"/>
    </row>
    <row r="416" spans="1:6" s="48" customFormat="1" ht="99.95" customHeight="1">
      <c r="A416" s="187" t="s">
        <v>367</v>
      </c>
      <c r="B416" s="203">
        <v>1600</v>
      </c>
      <c r="C416" s="189" t="s">
        <v>33</v>
      </c>
      <c r="D416" s="189">
        <v>20</v>
      </c>
      <c r="E416" s="190"/>
      <c r="F416" s="204"/>
    </row>
    <row r="417" spans="1:6" s="48" customFormat="1" ht="99.95" customHeight="1">
      <c r="A417" s="175" t="s">
        <v>368</v>
      </c>
      <c r="B417" s="205">
        <v>800</v>
      </c>
      <c r="C417" s="193" t="s">
        <v>33</v>
      </c>
      <c r="D417" s="193">
        <v>10</v>
      </c>
      <c r="E417" s="170"/>
      <c r="F417" s="201"/>
    </row>
    <row r="418" spans="1:6" s="48" customFormat="1" ht="24" customHeight="1">
      <c r="A418" s="106" t="s">
        <v>1331</v>
      </c>
      <c r="B418" s="206" t="s">
        <v>1287</v>
      </c>
      <c r="C418" s="193"/>
      <c r="D418" s="193"/>
      <c r="E418" s="168"/>
      <c r="F418" s="168"/>
    </row>
    <row r="419" spans="1:6" s="48" customFormat="1" ht="100.5" customHeight="1">
      <c r="A419" s="114"/>
      <c r="B419" s="115" t="s">
        <v>1288</v>
      </c>
      <c r="C419" s="189"/>
      <c r="D419" s="189"/>
      <c r="E419" s="161"/>
      <c r="F419" s="161"/>
    </row>
    <row r="420" spans="1:6" s="48" customFormat="1" ht="99.95" customHeight="1">
      <c r="A420" s="187" t="s">
        <v>345</v>
      </c>
      <c r="B420" s="192" t="s">
        <v>1289</v>
      </c>
      <c r="C420" s="189" t="s">
        <v>33</v>
      </c>
      <c r="D420" s="189">
        <v>200</v>
      </c>
      <c r="E420" s="190"/>
      <c r="F420" s="204"/>
    </row>
    <row r="421" spans="1:6" s="48" customFormat="1" ht="99.95" customHeight="1">
      <c r="A421" s="197" t="s">
        <v>348</v>
      </c>
      <c r="B421" s="198" t="s">
        <v>1290</v>
      </c>
      <c r="C421" s="81" t="s">
        <v>33</v>
      </c>
      <c r="D421" s="81">
        <v>50</v>
      </c>
      <c r="E421" s="194"/>
      <c r="F421" s="195"/>
    </row>
    <row r="422" spans="1:6" s="48" customFormat="1" ht="99.95" customHeight="1">
      <c r="A422" s="197" t="s">
        <v>349</v>
      </c>
      <c r="B422" s="198" t="s">
        <v>1291</v>
      </c>
      <c r="C422" s="81" t="s">
        <v>33</v>
      </c>
      <c r="D422" s="81">
        <v>100</v>
      </c>
      <c r="E422" s="194"/>
      <c r="F422" s="195"/>
    </row>
    <row r="423" spans="1:6" s="48" customFormat="1" ht="24.75" customHeight="1">
      <c r="A423" s="207" t="s">
        <v>1332</v>
      </c>
      <c r="B423" s="206" t="s">
        <v>1292</v>
      </c>
      <c r="C423" s="193"/>
      <c r="D423" s="193"/>
      <c r="E423" s="168"/>
      <c r="F423" s="168"/>
    </row>
    <row r="424" spans="1:6" s="48" customFormat="1" ht="98.25" customHeight="1">
      <c r="A424" s="114"/>
      <c r="B424" s="115" t="s">
        <v>1293</v>
      </c>
      <c r="C424" s="189"/>
      <c r="D424" s="189"/>
      <c r="E424" s="161"/>
      <c r="F424" s="161"/>
    </row>
    <row r="425" spans="1:6" s="48" customFormat="1" ht="99.95" customHeight="1">
      <c r="A425" s="187" t="s">
        <v>345</v>
      </c>
      <c r="B425" s="192" t="s">
        <v>1294</v>
      </c>
      <c r="C425" s="189" t="s">
        <v>33</v>
      </c>
      <c r="D425" s="189">
        <v>12500</v>
      </c>
      <c r="E425" s="190"/>
      <c r="F425" s="204"/>
    </row>
    <row r="426" spans="1:6" s="48" customFormat="1" ht="99.95" customHeight="1">
      <c r="A426" s="187" t="s">
        <v>348</v>
      </c>
      <c r="B426" s="192" t="s">
        <v>1295</v>
      </c>
      <c r="C426" s="189" t="s">
        <v>33</v>
      </c>
      <c r="D426" s="189">
        <v>2000</v>
      </c>
      <c r="E426" s="190"/>
      <c r="F426" s="204"/>
    </row>
    <row r="427" spans="1:6" s="48" customFormat="1" ht="38.25" customHeight="1">
      <c r="A427" s="85" t="s">
        <v>1333</v>
      </c>
      <c r="B427" s="104" t="s">
        <v>1168</v>
      </c>
      <c r="C427" s="81"/>
      <c r="D427" s="81"/>
      <c r="E427" s="194"/>
      <c r="F427" s="195"/>
    </row>
    <row r="428" spans="1:6" s="48" customFormat="1" ht="127.5" customHeight="1">
      <c r="A428" s="91" t="s">
        <v>1419</v>
      </c>
      <c r="B428" s="103" t="s">
        <v>1296</v>
      </c>
      <c r="C428" s="81" t="s">
        <v>359</v>
      </c>
      <c r="D428" s="81">
        <f>81</f>
        <v>81</v>
      </c>
      <c r="E428" s="166"/>
      <c r="F428" s="196"/>
    </row>
    <row r="429" spans="1:6" s="48" customFormat="1" ht="99.95" customHeight="1">
      <c r="A429" s="91" t="s">
        <v>1420</v>
      </c>
      <c r="B429" s="103" t="s">
        <v>1297</v>
      </c>
      <c r="C429" s="81" t="s">
        <v>359</v>
      </c>
      <c r="D429" s="81">
        <f>81</f>
        <v>81</v>
      </c>
      <c r="E429" s="166"/>
      <c r="F429" s="196"/>
    </row>
    <row r="430" spans="1:6" s="48" customFormat="1" ht="99.95" customHeight="1">
      <c r="A430" s="91" t="s">
        <v>1421</v>
      </c>
      <c r="B430" s="103" t="s">
        <v>1298</v>
      </c>
      <c r="C430" s="81" t="s">
        <v>359</v>
      </c>
      <c r="D430" s="81">
        <f>500</f>
        <v>500</v>
      </c>
      <c r="E430" s="166"/>
      <c r="F430" s="196"/>
    </row>
    <row r="431" spans="1:6" s="48" customFormat="1" ht="118.5" customHeight="1">
      <c r="A431" s="91" t="s">
        <v>1422</v>
      </c>
      <c r="B431" s="103" t="s">
        <v>1299</v>
      </c>
      <c r="C431" s="81" t="s">
        <v>359</v>
      </c>
      <c r="D431" s="81">
        <f>81</f>
        <v>81</v>
      </c>
      <c r="E431" s="166"/>
      <c r="F431" s="196"/>
    </row>
    <row r="432" spans="1:6" s="48" customFormat="1" ht="99.95" customHeight="1">
      <c r="A432" s="91" t="s">
        <v>1423</v>
      </c>
      <c r="B432" s="103" t="s">
        <v>1300</v>
      </c>
      <c r="C432" s="81" t="s">
        <v>359</v>
      </c>
      <c r="D432" s="81">
        <f>81</f>
        <v>81</v>
      </c>
      <c r="E432" s="166"/>
      <c r="F432" s="196"/>
    </row>
    <row r="433" spans="1:6" s="48" customFormat="1" ht="99.95" customHeight="1">
      <c r="A433" s="91" t="s">
        <v>1424</v>
      </c>
      <c r="B433" s="103" t="s">
        <v>1301</v>
      </c>
      <c r="C433" s="81" t="s">
        <v>359</v>
      </c>
      <c r="D433" s="81">
        <f>81</f>
        <v>81</v>
      </c>
      <c r="E433" s="166"/>
      <c r="F433" s="196"/>
    </row>
    <row r="434" spans="1:6" s="48" customFormat="1" ht="28.5" customHeight="1">
      <c r="A434" s="85" t="s">
        <v>1334</v>
      </c>
      <c r="B434" s="104" t="s">
        <v>1303</v>
      </c>
      <c r="C434" s="81"/>
      <c r="D434" s="81"/>
      <c r="E434" s="194"/>
      <c r="F434" s="195"/>
    </row>
    <row r="435" spans="1:6" s="48" customFormat="1" ht="102.75" customHeight="1">
      <c r="A435" s="91" t="s">
        <v>1425</v>
      </c>
      <c r="B435" s="103" t="s">
        <v>1304</v>
      </c>
      <c r="C435" s="81" t="s">
        <v>1322</v>
      </c>
      <c r="D435" s="81">
        <f>20</f>
        <v>20</v>
      </c>
      <c r="E435" s="166"/>
      <c r="F435" s="196"/>
    </row>
    <row r="436" spans="1:6" s="48" customFormat="1" ht="105" customHeight="1">
      <c r="A436" s="91" t="s">
        <v>1426</v>
      </c>
      <c r="B436" s="103" t="s">
        <v>1305</v>
      </c>
      <c r="C436" s="81" t="s">
        <v>1322</v>
      </c>
      <c r="D436" s="81">
        <f>20</f>
        <v>20</v>
      </c>
      <c r="E436" s="166"/>
      <c r="F436" s="196"/>
    </row>
    <row r="437" spans="1:6" s="48" customFormat="1" ht="60" customHeight="1">
      <c r="A437" s="91" t="s">
        <v>1427</v>
      </c>
      <c r="B437" s="103" t="s">
        <v>1306</v>
      </c>
      <c r="C437" s="81" t="s">
        <v>359</v>
      </c>
      <c r="D437" s="81">
        <f>1</f>
        <v>1</v>
      </c>
      <c r="E437" s="166"/>
      <c r="F437" s="196"/>
    </row>
    <row r="438" spans="1:6" s="48" customFormat="1" ht="99.95" customHeight="1">
      <c r="A438" s="91" t="s">
        <v>1428</v>
      </c>
      <c r="B438" s="103" t="s">
        <v>1307</v>
      </c>
      <c r="C438" s="81" t="s">
        <v>359</v>
      </c>
      <c r="D438" s="81">
        <f>2</f>
        <v>2</v>
      </c>
      <c r="E438" s="166"/>
      <c r="F438" s="196"/>
    </row>
    <row r="439" spans="1:6" s="48" customFormat="1" ht="99.95" customHeight="1">
      <c r="A439" s="91" t="s">
        <v>1429</v>
      </c>
      <c r="B439" s="103" t="s">
        <v>1308</v>
      </c>
      <c r="C439" s="81"/>
      <c r="D439" s="81"/>
      <c r="E439" s="166"/>
      <c r="F439" s="196"/>
    </row>
    <row r="440" spans="1:6" s="48" customFormat="1" ht="99.95" customHeight="1">
      <c r="A440" s="197" t="s">
        <v>1320</v>
      </c>
      <c r="B440" s="198" t="s">
        <v>1309</v>
      </c>
      <c r="C440" s="81" t="s">
        <v>359</v>
      </c>
      <c r="D440" s="81">
        <f>4</f>
        <v>4</v>
      </c>
      <c r="E440" s="194"/>
      <c r="F440" s="195"/>
    </row>
    <row r="441" spans="1:6" s="48" customFormat="1" ht="99.95" customHeight="1">
      <c r="A441" s="197" t="s">
        <v>1321</v>
      </c>
      <c r="B441" s="198" t="s">
        <v>1310</v>
      </c>
      <c r="C441" s="81" t="s">
        <v>359</v>
      </c>
      <c r="D441" s="81">
        <f>2</f>
        <v>2</v>
      </c>
      <c r="E441" s="194"/>
      <c r="F441" s="195"/>
    </row>
    <row r="442" spans="1:6" s="48" customFormat="1" ht="99.95" customHeight="1">
      <c r="A442" s="197" t="s">
        <v>1430</v>
      </c>
      <c r="B442" s="198" t="s">
        <v>1311</v>
      </c>
      <c r="C442" s="81" t="s">
        <v>359</v>
      </c>
      <c r="D442" s="81">
        <f>1</f>
        <v>1</v>
      </c>
      <c r="E442" s="194"/>
      <c r="F442" s="195"/>
    </row>
    <row r="443" spans="1:6" s="48" customFormat="1" ht="99.95" customHeight="1">
      <c r="A443" s="197" t="s">
        <v>1431</v>
      </c>
      <c r="B443" s="198" t="s">
        <v>1312</v>
      </c>
      <c r="C443" s="81" t="s">
        <v>330</v>
      </c>
      <c r="D443" s="81">
        <f>2</f>
        <v>2</v>
      </c>
      <c r="E443" s="194"/>
      <c r="F443" s="195"/>
    </row>
    <row r="444" spans="1:6" s="48" customFormat="1" ht="99.95" customHeight="1">
      <c r="A444" s="197" t="s">
        <v>1432</v>
      </c>
      <c r="B444" s="198" t="s">
        <v>1313</v>
      </c>
      <c r="C444" s="81" t="s">
        <v>359</v>
      </c>
      <c r="D444" s="81">
        <f>1</f>
        <v>1</v>
      </c>
      <c r="E444" s="194"/>
      <c r="F444" s="195"/>
    </row>
    <row r="445" spans="1:6" s="48" customFormat="1" ht="51" customHeight="1">
      <c r="A445" s="91" t="s">
        <v>1433</v>
      </c>
      <c r="B445" s="103" t="s">
        <v>1314</v>
      </c>
      <c r="C445" s="81" t="s">
        <v>330</v>
      </c>
      <c r="D445" s="81">
        <f>2</f>
        <v>2</v>
      </c>
      <c r="E445" s="166"/>
      <c r="F445" s="196"/>
    </row>
    <row r="446" spans="1:6" s="48" customFormat="1" ht="99.95" customHeight="1">
      <c r="A446" s="197" t="s">
        <v>1434</v>
      </c>
      <c r="B446" s="198" t="s">
        <v>1315</v>
      </c>
      <c r="C446" s="81" t="s">
        <v>330</v>
      </c>
      <c r="D446" s="81">
        <f>1</f>
        <v>1</v>
      </c>
      <c r="E446" s="194"/>
      <c r="F446" s="195"/>
    </row>
    <row r="447" spans="1:6" s="48" customFormat="1" ht="99.95" customHeight="1">
      <c r="A447" s="197" t="s">
        <v>1435</v>
      </c>
      <c r="B447" s="198" t="s">
        <v>1316</v>
      </c>
      <c r="C447" s="81" t="s">
        <v>330</v>
      </c>
      <c r="D447" s="81">
        <f>2</f>
        <v>2</v>
      </c>
      <c r="E447" s="194"/>
      <c r="F447" s="195"/>
    </row>
    <row r="448" spans="1:6" s="48" customFormat="1" ht="99.95" customHeight="1">
      <c r="A448" s="197" t="s">
        <v>1436</v>
      </c>
      <c r="B448" s="198" t="s">
        <v>1317</v>
      </c>
      <c r="C448" s="81" t="s">
        <v>330</v>
      </c>
      <c r="D448" s="81">
        <f>1</f>
        <v>1</v>
      </c>
      <c r="E448" s="194"/>
      <c r="F448" s="195"/>
    </row>
    <row r="449" spans="1:6" s="48" customFormat="1" ht="99.95" customHeight="1">
      <c r="A449" s="197" t="s">
        <v>1437</v>
      </c>
      <c r="B449" s="198" t="s">
        <v>1318</v>
      </c>
      <c r="C449" s="81" t="s">
        <v>330</v>
      </c>
      <c r="D449" s="81">
        <f>1</f>
        <v>1</v>
      </c>
      <c r="E449" s="194"/>
      <c r="F449" s="195"/>
    </row>
    <row r="450" spans="1:6" s="48" customFormat="1" ht="99.95" customHeight="1">
      <c r="A450" s="197" t="s">
        <v>1438</v>
      </c>
      <c r="B450" s="198" t="s">
        <v>1319</v>
      </c>
      <c r="C450" s="81" t="s">
        <v>330</v>
      </c>
      <c r="D450" s="81">
        <f>1</f>
        <v>1</v>
      </c>
      <c r="E450" s="194"/>
      <c r="F450" s="195"/>
    </row>
    <row r="451" spans="1:6" s="48" customFormat="1" ht="24" customHeight="1">
      <c r="A451" s="85" t="s">
        <v>1335</v>
      </c>
      <c r="B451" s="104" t="s">
        <v>1326</v>
      </c>
      <c r="C451" s="81"/>
      <c r="D451" s="81"/>
      <c r="E451" s="194"/>
      <c r="F451" s="195"/>
    </row>
    <row r="452" spans="1:6" s="48" customFormat="1" ht="99.95" customHeight="1">
      <c r="A452" s="91" t="s">
        <v>1439</v>
      </c>
      <c r="B452" s="103" t="s">
        <v>1323</v>
      </c>
      <c r="C452" s="81" t="s">
        <v>330</v>
      </c>
      <c r="D452" s="81">
        <f>22</f>
        <v>22</v>
      </c>
      <c r="E452" s="166"/>
      <c r="F452" s="196"/>
    </row>
    <row r="453" spans="1:6" s="48" customFormat="1" ht="99.95" customHeight="1">
      <c r="A453" s="91" t="s">
        <v>1440</v>
      </c>
      <c r="B453" s="103" t="s">
        <v>1324</v>
      </c>
      <c r="C453" s="81" t="s">
        <v>33</v>
      </c>
      <c r="D453" s="81">
        <f>120</f>
        <v>120</v>
      </c>
      <c r="E453" s="166"/>
      <c r="F453" s="196"/>
    </row>
    <row r="454" spans="1:6" s="48" customFormat="1" ht="99.95" customHeight="1">
      <c r="A454" s="91" t="s">
        <v>1441</v>
      </c>
      <c r="B454" s="103" t="s">
        <v>1325</v>
      </c>
      <c r="C454" s="81" t="s">
        <v>330</v>
      </c>
      <c r="D454" s="81">
        <f>50</f>
        <v>50</v>
      </c>
      <c r="E454" s="166"/>
      <c r="F454" s="196"/>
    </row>
    <row r="455" spans="1:6" s="48" customFormat="1" ht="99.95" customHeight="1">
      <c r="A455" s="91" t="s">
        <v>1442</v>
      </c>
      <c r="B455" s="103" t="s">
        <v>1327</v>
      </c>
      <c r="C455" s="81" t="s">
        <v>33</v>
      </c>
      <c r="D455" s="81">
        <f>150</f>
        <v>150</v>
      </c>
      <c r="E455" s="166"/>
      <c r="F455" s="196"/>
    </row>
    <row r="456" spans="1:6" s="48" customFormat="1" ht="99.95" customHeight="1">
      <c r="A456" s="91" t="s">
        <v>1443</v>
      </c>
      <c r="B456" s="103" t="s">
        <v>1328</v>
      </c>
      <c r="C456" s="81" t="s">
        <v>33</v>
      </c>
      <c r="D456" s="81">
        <f>45</f>
        <v>45</v>
      </c>
      <c r="E456" s="166"/>
      <c r="F456" s="196"/>
    </row>
    <row r="457" spans="1:6" s="48" customFormat="1" ht="43.5" customHeight="1">
      <c r="A457" s="305" t="s">
        <v>539</v>
      </c>
      <c r="B457" s="305"/>
      <c r="C457" s="305"/>
      <c r="D457" s="305"/>
      <c r="E457" s="208" t="s">
        <v>549</v>
      </c>
      <c r="F457" s="209"/>
    </row>
    <row r="458" spans="1:6" s="48" customFormat="1" ht="45" customHeight="1">
      <c r="A458" s="210"/>
      <c r="B458" s="211" t="s">
        <v>550</v>
      </c>
      <c r="C458" s="61"/>
      <c r="D458" s="212"/>
      <c r="E458" s="294" t="s">
        <v>551</v>
      </c>
      <c r="F458" s="294"/>
    </row>
    <row r="459" spans="1:6" s="48" customFormat="1" ht="42" customHeight="1">
      <c r="A459" s="210"/>
      <c r="B459" s="65"/>
      <c r="C459" s="61"/>
      <c r="D459" s="212"/>
      <c r="E459" s="67"/>
      <c r="F459" s="67"/>
    </row>
    <row r="460" spans="1:6" s="48" customFormat="1" ht="42.75" customHeight="1">
      <c r="A460" s="210"/>
      <c r="B460" s="213" t="s">
        <v>554</v>
      </c>
      <c r="C460" s="61"/>
      <c r="D460" s="212"/>
      <c r="E460" s="75"/>
      <c r="F460" s="67"/>
    </row>
    <row r="461" spans="1:6" s="48" customFormat="1" ht="72.75" customHeight="1">
      <c r="A461" s="210"/>
      <c r="B461" s="65"/>
      <c r="C461" s="61"/>
      <c r="D461" s="212"/>
      <c r="E461" s="75"/>
      <c r="F461" s="67"/>
    </row>
    <row r="462" spans="1:6" ht="42.75" customHeight="1">
      <c r="E462" s="74"/>
    </row>
    <row r="463" spans="1:6">
      <c r="E463" s="74"/>
    </row>
    <row r="464" spans="1:6">
      <c r="E464" s="74"/>
    </row>
    <row r="465" spans="5:5">
      <c r="E465" s="74"/>
    </row>
    <row r="466" spans="5:5">
      <c r="E466" s="74"/>
    </row>
    <row r="467" spans="5:5">
      <c r="E467" s="74"/>
    </row>
  </sheetData>
  <sheetProtection password="8FA2" sheet="1" objects="1" scenarios="1"/>
  <protectedRanges>
    <protectedRange sqref="C232:D234 D235" name="Range1_1_1"/>
    <protectedRange sqref="C236:D239" name="Range1_2_2"/>
    <protectedRange sqref="B232:B239 B228" name="Range1_2_1_1"/>
    <protectedRange sqref="B82:B83 A81:B81 B86:B87" name="Range1_3_8_1_2"/>
    <protectedRange sqref="B97" name="Range1_3_2_4_1_1"/>
    <protectedRange sqref="B105 B98:B103" name="Range1_3_3_4_1_1"/>
    <protectedRange sqref="A106:B107" name="Range1_3_4_4_1_2"/>
    <protectedRange sqref="A284:B284" name="Range1_3_8_4_1"/>
    <protectedRange sqref="B297" name="Range1_3_3_4_3_1"/>
    <protectedRange sqref="A286:B286 B285" name="Range1_3_8_1_1_1"/>
    <protectedRange sqref="A320:A321 A306:A307 A313 A298" name="Range1_3_8_3_1_1"/>
    <protectedRange sqref="A300:A302 A314:A316 A309:A310 A323:A324" name="Range1_3_4_4_1_1_1"/>
  </protectedRanges>
  <mergeCells count="6">
    <mergeCell ref="E458:F458"/>
    <mergeCell ref="A1:F1"/>
    <mergeCell ref="A2:F2"/>
    <mergeCell ref="A3:F3"/>
    <mergeCell ref="A4:F4"/>
    <mergeCell ref="A457:D457"/>
  </mergeCells>
  <printOptions horizontalCentered="1"/>
  <pageMargins left="0.59055118110236227" right="0.59055118110236227" top="0.39370078740157483" bottom="1.3779527559055118" header="0.19685039370078741" footer="0.39370078740157483"/>
  <pageSetup paperSize="9" scale="63" fitToHeight="0" orientation="landscape" r:id="rId1"/>
  <headerFooter>
    <oddFooter>&amp;LFor Office use only:i) No.of Correctionsii) No.of overwritingsiii) No.of Additions:Indian Institute of Science Education and Research, Thiruvananthapuram&amp;RSOQ(B)-&amp;P</oddFooter>
  </headerFooter>
  <rowBreaks count="1" manualBreakCount="1">
    <brk id="310"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topLeftCell="C10" zoomScale="85" zoomScaleNormal="85" workbookViewId="0">
      <selection activeCell="F11" sqref="F11"/>
    </sheetView>
  </sheetViews>
  <sheetFormatPr defaultRowHeight="12.75"/>
  <cols>
    <col min="1" max="1" width="8.7109375" customWidth="1"/>
    <col min="2" max="2" width="90.7109375" customWidth="1"/>
    <col min="3" max="3" width="15.140625" customWidth="1"/>
    <col min="4" max="4" width="18.7109375" customWidth="1"/>
    <col min="5" max="5" width="56.28515625" customWidth="1"/>
    <col min="6" max="6" width="30.28515625" customWidth="1"/>
  </cols>
  <sheetData>
    <row r="1" spans="1:6" ht="33" customHeight="1">
      <c r="A1" s="300" t="s">
        <v>466</v>
      </c>
      <c r="B1" s="300"/>
      <c r="C1" s="300"/>
      <c r="D1" s="300"/>
      <c r="E1" s="300"/>
      <c r="F1" s="300"/>
    </row>
    <row r="2" spans="1:6" ht="42.75" customHeight="1">
      <c r="A2" s="302" t="s">
        <v>1456</v>
      </c>
      <c r="B2" s="302"/>
      <c r="C2" s="302"/>
      <c r="D2" s="302"/>
      <c r="E2" s="302"/>
      <c r="F2" s="302"/>
    </row>
    <row r="3" spans="1:6" ht="32.25" customHeight="1">
      <c r="A3" s="302" t="s">
        <v>1459</v>
      </c>
      <c r="B3" s="302"/>
      <c r="C3" s="302"/>
      <c r="D3" s="302"/>
      <c r="E3" s="302"/>
      <c r="F3" s="302"/>
    </row>
    <row r="4" spans="1:6" ht="31.5" customHeight="1">
      <c r="A4" s="300" t="s">
        <v>540</v>
      </c>
      <c r="B4" s="300"/>
      <c r="C4" s="300"/>
      <c r="D4" s="300"/>
      <c r="E4" s="300"/>
      <c r="F4" s="300"/>
    </row>
    <row r="5" spans="1:6" ht="33">
      <c r="A5" s="14" t="s">
        <v>477</v>
      </c>
      <c r="B5" s="15" t="s">
        <v>209</v>
      </c>
      <c r="C5" s="16" t="s">
        <v>30</v>
      </c>
      <c r="D5" s="16" t="s">
        <v>475</v>
      </c>
      <c r="E5" s="3" t="s">
        <v>462</v>
      </c>
      <c r="F5" s="3" t="s">
        <v>463</v>
      </c>
    </row>
    <row r="6" spans="1:6" ht="27" customHeight="1">
      <c r="A6" s="17" t="s">
        <v>624</v>
      </c>
      <c r="B6" s="19" t="s">
        <v>411</v>
      </c>
      <c r="C6" s="18"/>
      <c r="D6" s="18"/>
      <c r="E6" s="28"/>
      <c r="F6" s="29"/>
    </row>
    <row r="7" spans="1:6" ht="159.75" customHeight="1">
      <c r="A7" s="219" t="s">
        <v>625</v>
      </c>
      <c r="B7" s="220" t="s">
        <v>888</v>
      </c>
      <c r="C7" s="62"/>
      <c r="D7" s="62"/>
      <c r="E7" s="221"/>
      <c r="F7" s="156"/>
    </row>
    <row r="8" spans="1:6" ht="90" customHeight="1">
      <c r="A8" s="227" t="s">
        <v>12</v>
      </c>
      <c r="B8" s="262" t="s">
        <v>333</v>
      </c>
      <c r="C8" s="81" t="s">
        <v>360</v>
      </c>
      <c r="D8" s="81">
        <f>150+100</f>
        <v>250</v>
      </c>
      <c r="E8" s="229"/>
      <c r="F8" s="230"/>
    </row>
    <row r="9" spans="1:6" ht="90" customHeight="1">
      <c r="A9" s="227" t="s">
        <v>13</v>
      </c>
      <c r="B9" s="228" t="s">
        <v>335</v>
      </c>
      <c r="C9" s="81" t="s">
        <v>360</v>
      </c>
      <c r="D9" s="81">
        <f>60+30</f>
        <v>90</v>
      </c>
      <c r="E9" s="229"/>
      <c r="F9" s="230"/>
    </row>
    <row r="10" spans="1:6" ht="90" customHeight="1">
      <c r="A10" s="227" t="s">
        <v>349</v>
      </c>
      <c r="B10" s="228" t="s">
        <v>818</v>
      </c>
      <c r="C10" s="81" t="s">
        <v>360</v>
      </c>
      <c r="D10" s="81">
        <f>90</f>
        <v>90</v>
      </c>
      <c r="E10" s="229"/>
      <c r="F10" s="230"/>
    </row>
    <row r="11" spans="1:6" ht="124.5" customHeight="1">
      <c r="A11" s="219" t="s">
        <v>1097</v>
      </c>
      <c r="B11" s="220" t="s">
        <v>889</v>
      </c>
      <c r="C11" s="81" t="s">
        <v>29</v>
      </c>
      <c r="D11" s="81">
        <f>23+15</f>
        <v>38</v>
      </c>
      <c r="E11" s="221"/>
      <c r="F11" s="156"/>
    </row>
    <row r="12" spans="1:6" ht="109.5" customHeight="1">
      <c r="A12" s="219" t="s">
        <v>626</v>
      </c>
      <c r="B12" s="220" t="s">
        <v>620</v>
      </c>
      <c r="C12" s="81" t="s">
        <v>29</v>
      </c>
      <c r="D12" s="81">
        <f>46+30</f>
        <v>76</v>
      </c>
      <c r="E12" s="221"/>
      <c r="F12" s="156"/>
    </row>
    <row r="13" spans="1:6" ht="117" customHeight="1">
      <c r="A13" s="219" t="s">
        <v>627</v>
      </c>
      <c r="B13" s="220" t="s">
        <v>890</v>
      </c>
      <c r="C13" s="81" t="s">
        <v>29</v>
      </c>
      <c r="D13" s="81">
        <f>23+15</f>
        <v>38</v>
      </c>
      <c r="E13" s="221"/>
      <c r="F13" s="156"/>
    </row>
    <row r="14" spans="1:6" ht="78" customHeight="1">
      <c r="A14" s="219" t="s">
        <v>628</v>
      </c>
      <c r="B14" s="220" t="s">
        <v>412</v>
      </c>
      <c r="C14" s="81"/>
      <c r="D14" s="81"/>
      <c r="E14" s="221"/>
      <c r="F14" s="156"/>
    </row>
    <row r="15" spans="1:6" ht="37.5" customHeight="1">
      <c r="A15" s="219"/>
      <c r="B15" s="220" t="s">
        <v>621</v>
      </c>
      <c r="C15" s="234"/>
      <c r="D15" s="234"/>
      <c r="E15" s="232"/>
      <c r="F15" s="156"/>
    </row>
    <row r="16" spans="1:6" ht="39.75" customHeight="1">
      <c r="A16" s="219"/>
      <c r="B16" s="220" t="s">
        <v>413</v>
      </c>
      <c r="C16" s="234"/>
      <c r="D16" s="234"/>
      <c r="E16" s="232"/>
      <c r="F16" s="156"/>
    </row>
    <row r="17" spans="1:6" ht="42" customHeight="1">
      <c r="A17" s="219"/>
      <c r="B17" s="220" t="s">
        <v>622</v>
      </c>
      <c r="C17" s="234"/>
      <c r="D17" s="234"/>
      <c r="E17" s="232"/>
      <c r="F17" s="156"/>
    </row>
    <row r="18" spans="1:6" ht="89.25" customHeight="1">
      <c r="A18" s="219"/>
      <c r="B18" s="228" t="s">
        <v>623</v>
      </c>
      <c r="C18" s="81" t="s">
        <v>330</v>
      </c>
      <c r="D18" s="81">
        <f>22+15</f>
        <v>37</v>
      </c>
      <c r="E18" s="221"/>
      <c r="F18" s="156"/>
    </row>
    <row r="19" spans="1:6" ht="75">
      <c r="A19" s="219" t="s">
        <v>1098</v>
      </c>
      <c r="B19" s="220" t="s">
        <v>414</v>
      </c>
      <c r="C19" s="81"/>
      <c r="D19" s="81"/>
      <c r="E19" s="221"/>
      <c r="F19" s="156"/>
    </row>
    <row r="20" spans="1:6" ht="90" customHeight="1">
      <c r="A20" s="227" t="s">
        <v>345</v>
      </c>
      <c r="B20" s="228" t="s">
        <v>333</v>
      </c>
      <c r="C20" s="81" t="s">
        <v>29</v>
      </c>
      <c r="D20" s="81">
        <f>9+6</f>
        <v>15</v>
      </c>
      <c r="E20" s="229"/>
      <c r="F20" s="156"/>
    </row>
    <row r="21" spans="1:6" ht="90" customHeight="1">
      <c r="A21" s="227" t="s">
        <v>348</v>
      </c>
      <c r="B21" s="228" t="s">
        <v>819</v>
      </c>
      <c r="C21" s="81" t="s">
        <v>29</v>
      </c>
      <c r="D21" s="81">
        <f>5</f>
        <v>5</v>
      </c>
      <c r="E21" s="229"/>
      <c r="F21" s="156"/>
    </row>
    <row r="22" spans="1:6" ht="90" customHeight="1">
      <c r="A22" s="227" t="s">
        <v>349</v>
      </c>
      <c r="B22" s="228" t="s">
        <v>336</v>
      </c>
      <c r="C22" s="81" t="s">
        <v>29</v>
      </c>
      <c r="D22" s="81">
        <f>5</f>
        <v>5</v>
      </c>
      <c r="E22" s="229"/>
      <c r="F22" s="156"/>
    </row>
    <row r="23" spans="1:6" ht="49.5" customHeight="1">
      <c r="A23" s="219" t="s">
        <v>629</v>
      </c>
      <c r="B23" s="220" t="s">
        <v>415</v>
      </c>
      <c r="C23" s="81"/>
      <c r="D23" s="81"/>
      <c r="E23" s="221"/>
      <c r="F23" s="156"/>
    </row>
    <row r="24" spans="1:6" ht="90" customHeight="1">
      <c r="A24" s="227"/>
      <c r="B24" s="228" t="s">
        <v>337</v>
      </c>
      <c r="C24" s="81" t="s">
        <v>29</v>
      </c>
      <c r="D24" s="81">
        <f>5</f>
        <v>5</v>
      </c>
      <c r="E24" s="221"/>
      <c r="F24" s="156"/>
    </row>
    <row r="25" spans="1:6" ht="124.5" customHeight="1">
      <c r="A25" s="219" t="s">
        <v>630</v>
      </c>
      <c r="B25" s="220" t="s">
        <v>891</v>
      </c>
      <c r="C25" s="81" t="s">
        <v>330</v>
      </c>
      <c r="D25" s="81">
        <f>5</f>
        <v>5</v>
      </c>
      <c r="E25" s="221"/>
      <c r="F25" s="156"/>
    </row>
    <row r="26" spans="1:6" ht="98.25" customHeight="1">
      <c r="A26" s="219" t="s">
        <v>631</v>
      </c>
      <c r="B26" s="220" t="s">
        <v>416</v>
      </c>
      <c r="C26" s="81"/>
      <c r="D26" s="81"/>
      <c r="E26" s="221"/>
      <c r="F26" s="156"/>
    </row>
    <row r="27" spans="1:6" ht="90" customHeight="1">
      <c r="A27" s="227" t="s">
        <v>12</v>
      </c>
      <c r="B27" s="228" t="s">
        <v>333</v>
      </c>
      <c r="C27" s="81" t="s">
        <v>29</v>
      </c>
      <c r="D27" s="81">
        <f>4</f>
        <v>4</v>
      </c>
      <c r="E27" s="229"/>
      <c r="F27" s="156"/>
    </row>
    <row r="28" spans="1:6" ht="90" customHeight="1">
      <c r="A28" s="227" t="s">
        <v>13</v>
      </c>
      <c r="B28" s="228" t="s">
        <v>336</v>
      </c>
      <c r="C28" s="81" t="s">
        <v>29</v>
      </c>
      <c r="D28" s="81">
        <f>6</f>
        <v>6</v>
      </c>
      <c r="E28" s="229"/>
      <c r="F28" s="156"/>
    </row>
    <row r="29" spans="1:6" ht="112.5">
      <c r="A29" s="219" t="s">
        <v>632</v>
      </c>
      <c r="B29" s="220" t="s">
        <v>634</v>
      </c>
      <c r="C29" s="81" t="s">
        <v>330</v>
      </c>
      <c r="D29" s="81">
        <f>5</f>
        <v>5</v>
      </c>
      <c r="E29" s="221"/>
      <c r="F29" s="156"/>
    </row>
    <row r="30" spans="1:6" ht="100.5" customHeight="1">
      <c r="A30" s="219" t="s">
        <v>633</v>
      </c>
      <c r="B30" s="220" t="s">
        <v>636</v>
      </c>
      <c r="C30" s="81" t="s">
        <v>330</v>
      </c>
      <c r="D30" s="81">
        <f>7</f>
        <v>7</v>
      </c>
      <c r="E30" s="221"/>
      <c r="F30" s="156"/>
    </row>
    <row r="31" spans="1:6" ht="81" customHeight="1">
      <c r="A31" s="219" t="s">
        <v>635</v>
      </c>
      <c r="B31" s="220" t="s">
        <v>638</v>
      </c>
      <c r="C31" s="81"/>
      <c r="D31" s="81"/>
      <c r="E31" s="221"/>
      <c r="F31" s="156"/>
    </row>
    <row r="32" spans="1:6" ht="74.25" customHeight="1">
      <c r="A32" s="219"/>
      <c r="B32" s="220" t="s">
        <v>639</v>
      </c>
      <c r="C32" s="81"/>
      <c r="D32" s="81"/>
      <c r="E32" s="221"/>
      <c r="F32" s="156"/>
    </row>
    <row r="33" spans="1:6" ht="80.25" customHeight="1">
      <c r="A33" s="219"/>
      <c r="B33" s="220" t="s">
        <v>640</v>
      </c>
      <c r="C33" s="81"/>
      <c r="D33" s="81"/>
      <c r="E33" s="221"/>
      <c r="F33" s="156"/>
    </row>
    <row r="34" spans="1:6" ht="55.5" customHeight="1">
      <c r="A34" s="219"/>
      <c r="B34" s="220" t="s">
        <v>641</v>
      </c>
      <c r="C34" s="81"/>
      <c r="D34" s="81"/>
      <c r="E34" s="221"/>
      <c r="F34" s="156"/>
    </row>
    <row r="35" spans="1:6" ht="49.5" customHeight="1">
      <c r="A35" s="219"/>
      <c r="B35" s="220" t="s">
        <v>642</v>
      </c>
      <c r="C35" s="81"/>
      <c r="D35" s="81"/>
      <c r="E35" s="221"/>
      <c r="F35" s="156"/>
    </row>
    <row r="36" spans="1:6" ht="18.75">
      <c r="A36" s="227" t="s">
        <v>345</v>
      </c>
      <c r="B36" s="228" t="s">
        <v>643</v>
      </c>
      <c r="C36" s="81" t="s">
        <v>330</v>
      </c>
      <c r="D36" s="81">
        <f>1</f>
        <v>1</v>
      </c>
      <c r="E36" s="229"/>
      <c r="F36" s="156"/>
    </row>
    <row r="37" spans="1:6" ht="18.75">
      <c r="A37" s="227" t="s">
        <v>348</v>
      </c>
      <c r="B37" s="228" t="s">
        <v>892</v>
      </c>
      <c r="C37" s="81" t="s">
        <v>330</v>
      </c>
      <c r="D37" s="81">
        <f>4</f>
        <v>4</v>
      </c>
      <c r="E37" s="229"/>
      <c r="F37" s="156"/>
    </row>
    <row r="38" spans="1:6" ht="185.25" customHeight="1">
      <c r="A38" s="219" t="s">
        <v>637</v>
      </c>
      <c r="B38" s="220" t="s">
        <v>893</v>
      </c>
      <c r="C38" s="81" t="s">
        <v>25</v>
      </c>
      <c r="D38" s="81">
        <f>370+150</f>
        <v>520</v>
      </c>
      <c r="E38" s="221"/>
      <c r="F38" s="156"/>
    </row>
    <row r="39" spans="1:6" ht="108" customHeight="1">
      <c r="A39" s="219" t="s">
        <v>644</v>
      </c>
      <c r="B39" s="220" t="s">
        <v>894</v>
      </c>
      <c r="C39" s="81" t="s">
        <v>66</v>
      </c>
      <c r="D39" s="81">
        <f>44+14</f>
        <v>58</v>
      </c>
      <c r="E39" s="221"/>
      <c r="F39" s="156"/>
    </row>
    <row r="40" spans="1:6" ht="98.25" customHeight="1">
      <c r="A40" s="219" t="s">
        <v>646</v>
      </c>
      <c r="B40" s="220" t="s">
        <v>645</v>
      </c>
      <c r="C40" s="81" t="s">
        <v>29</v>
      </c>
      <c r="D40" s="81">
        <f>5</f>
        <v>5</v>
      </c>
      <c r="E40" s="221"/>
      <c r="F40" s="156"/>
    </row>
    <row r="41" spans="1:6" ht="196.5" customHeight="1">
      <c r="A41" s="219" t="s">
        <v>653</v>
      </c>
      <c r="B41" s="220" t="s">
        <v>647</v>
      </c>
      <c r="C41" s="81"/>
      <c r="D41" s="81"/>
      <c r="E41" s="221"/>
      <c r="F41" s="156"/>
    </row>
    <row r="42" spans="1:6" ht="33.75" customHeight="1">
      <c r="A42" s="219"/>
      <c r="B42" s="220" t="s">
        <v>648</v>
      </c>
      <c r="C42" s="81"/>
      <c r="D42" s="81"/>
      <c r="E42" s="221"/>
      <c r="F42" s="156"/>
    </row>
    <row r="43" spans="1:6" ht="36" customHeight="1">
      <c r="A43" s="219"/>
      <c r="B43" s="252" t="s">
        <v>649</v>
      </c>
      <c r="C43" s="81"/>
      <c r="D43" s="81"/>
      <c r="E43" s="221"/>
      <c r="F43" s="156"/>
    </row>
    <row r="44" spans="1:6" ht="33" customHeight="1">
      <c r="A44" s="219"/>
      <c r="B44" s="220" t="s">
        <v>650</v>
      </c>
      <c r="C44" s="81"/>
      <c r="D44" s="81"/>
      <c r="E44" s="221"/>
      <c r="F44" s="156"/>
    </row>
    <row r="45" spans="1:6" ht="36" customHeight="1">
      <c r="A45" s="219"/>
      <c r="B45" s="220" t="s">
        <v>651</v>
      </c>
      <c r="C45" s="81"/>
      <c r="D45" s="81"/>
      <c r="E45" s="221"/>
      <c r="F45" s="156"/>
    </row>
    <row r="46" spans="1:6" ht="67.5" customHeight="1">
      <c r="A46" s="219"/>
      <c r="B46" s="220" t="s">
        <v>655</v>
      </c>
      <c r="C46" s="81"/>
      <c r="D46" s="81"/>
      <c r="E46" s="221"/>
      <c r="F46" s="156"/>
    </row>
    <row r="47" spans="1:6" ht="75" customHeight="1">
      <c r="A47" s="219"/>
      <c r="B47" s="220" t="s">
        <v>652</v>
      </c>
      <c r="C47" s="81" t="s">
        <v>330</v>
      </c>
      <c r="D47" s="81">
        <f>5</f>
        <v>5</v>
      </c>
      <c r="E47" s="221"/>
      <c r="F47" s="156"/>
    </row>
    <row r="48" spans="1:6" ht="84.75" customHeight="1">
      <c r="A48" s="219" t="s">
        <v>656</v>
      </c>
      <c r="B48" s="103" t="s">
        <v>654</v>
      </c>
      <c r="C48" s="235"/>
      <c r="D48" s="235"/>
      <c r="E48" s="232"/>
      <c r="F48" s="156"/>
    </row>
    <row r="49" spans="1:6" ht="90.75" customHeight="1">
      <c r="A49" s="227"/>
      <c r="B49" s="228" t="s">
        <v>895</v>
      </c>
      <c r="C49" s="81" t="s">
        <v>360</v>
      </c>
      <c r="D49" s="81">
        <f>60+40</f>
        <v>100</v>
      </c>
      <c r="E49" s="232"/>
      <c r="F49" s="156"/>
    </row>
    <row r="50" spans="1:6" ht="123" customHeight="1">
      <c r="A50" s="219" t="s">
        <v>658</v>
      </c>
      <c r="B50" s="220" t="s">
        <v>657</v>
      </c>
      <c r="C50" s="235"/>
      <c r="D50" s="235"/>
      <c r="E50" s="231"/>
      <c r="F50" s="231"/>
    </row>
    <row r="51" spans="1:6" ht="89.25" customHeight="1">
      <c r="A51" s="219"/>
      <c r="B51" s="228" t="s">
        <v>895</v>
      </c>
      <c r="C51" s="81" t="s">
        <v>360</v>
      </c>
      <c r="D51" s="81">
        <f>100</f>
        <v>100</v>
      </c>
      <c r="E51" s="232"/>
      <c r="F51" s="156"/>
    </row>
    <row r="52" spans="1:6" ht="81" customHeight="1">
      <c r="A52" s="219" t="s">
        <v>1099</v>
      </c>
      <c r="B52" s="220" t="s">
        <v>898</v>
      </c>
      <c r="C52" s="81" t="s">
        <v>360</v>
      </c>
      <c r="D52" s="81">
        <f>50</f>
        <v>50</v>
      </c>
      <c r="E52" s="233"/>
      <c r="F52" s="93"/>
    </row>
    <row r="53" spans="1:6" ht="120" customHeight="1">
      <c r="A53" s="219" t="s">
        <v>1100</v>
      </c>
      <c r="B53" s="220" t="s">
        <v>659</v>
      </c>
      <c r="C53" s="235"/>
      <c r="D53" s="235"/>
      <c r="E53" s="233"/>
      <c r="F53" s="156"/>
    </row>
    <row r="54" spans="1:6" ht="90" customHeight="1">
      <c r="A54" s="227" t="s">
        <v>345</v>
      </c>
      <c r="B54" s="228" t="s">
        <v>896</v>
      </c>
      <c r="C54" s="81" t="s">
        <v>360</v>
      </c>
      <c r="D54" s="81">
        <f>30+20</f>
        <v>50</v>
      </c>
      <c r="E54" s="233"/>
      <c r="F54" s="156"/>
    </row>
    <row r="55" spans="1:6" ht="90" customHeight="1">
      <c r="A55" s="227" t="s">
        <v>348</v>
      </c>
      <c r="B55" s="228" t="s">
        <v>897</v>
      </c>
      <c r="C55" s="81" t="s">
        <v>360</v>
      </c>
      <c r="D55" s="81">
        <f>50</f>
        <v>50</v>
      </c>
      <c r="E55" s="233"/>
      <c r="F55" s="156"/>
    </row>
    <row r="56" spans="1:6" ht="18.75">
      <c r="A56" s="222" t="s">
        <v>660</v>
      </c>
      <c r="B56" s="223" t="s">
        <v>417</v>
      </c>
      <c r="C56" s="78"/>
      <c r="D56" s="78"/>
      <c r="E56" s="166"/>
      <c r="F56" s="156"/>
    </row>
    <row r="57" spans="1:6" ht="64.5" customHeight="1">
      <c r="A57" s="224"/>
      <c r="B57" s="220" t="s">
        <v>418</v>
      </c>
      <c r="C57" s="78"/>
      <c r="D57" s="78"/>
      <c r="E57" s="166"/>
      <c r="F57" s="156"/>
    </row>
    <row r="58" spans="1:6" ht="95.25" customHeight="1">
      <c r="A58" s="219" t="s">
        <v>661</v>
      </c>
      <c r="B58" s="220" t="s">
        <v>419</v>
      </c>
      <c r="C58" s="81" t="s">
        <v>29</v>
      </c>
      <c r="D58" s="81">
        <f>22+15+6</f>
        <v>43</v>
      </c>
      <c r="E58" s="221"/>
      <c r="F58" s="156"/>
    </row>
    <row r="59" spans="1:6" ht="89.25" customHeight="1">
      <c r="A59" s="219" t="s">
        <v>662</v>
      </c>
      <c r="B59" s="220" t="s">
        <v>899</v>
      </c>
      <c r="C59" s="81" t="s">
        <v>29</v>
      </c>
      <c r="D59" s="81">
        <f>2</f>
        <v>2</v>
      </c>
      <c r="E59" s="221"/>
      <c r="F59" s="156"/>
    </row>
    <row r="60" spans="1:6" ht="115.5" customHeight="1">
      <c r="A60" s="219" t="s">
        <v>1101</v>
      </c>
      <c r="B60" s="220" t="s">
        <v>900</v>
      </c>
      <c r="C60" s="81" t="s">
        <v>29</v>
      </c>
      <c r="D60" s="81">
        <f>22+15</f>
        <v>37</v>
      </c>
      <c r="E60" s="221"/>
      <c r="F60" s="156"/>
    </row>
    <row r="61" spans="1:6" ht="38.25" customHeight="1">
      <c r="A61" s="225" t="s">
        <v>544</v>
      </c>
      <c r="B61" s="76" t="s">
        <v>420</v>
      </c>
      <c r="C61" s="81"/>
      <c r="D61" s="81"/>
      <c r="E61" s="221"/>
      <c r="F61" s="156"/>
    </row>
    <row r="62" spans="1:6" ht="90" customHeight="1">
      <c r="A62" s="226" t="s">
        <v>666</v>
      </c>
      <c r="B62" s="59" t="s">
        <v>663</v>
      </c>
      <c r="C62" s="234"/>
      <c r="D62" s="234"/>
      <c r="E62" s="156"/>
      <c r="F62" s="156"/>
    </row>
    <row r="63" spans="1:6" ht="94.5" customHeight="1">
      <c r="A63" s="219"/>
      <c r="B63" s="228" t="s">
        <v>421</v>
      </c>
      <c r="C63" s="81" t="s">
        <v>373</v>
      </c>
      <c r="D63" s="81">
        <f>900+600</f>
        <v>1500</v>
      </c>
      <c r="E63" s="221"/>
      <c r="F63" s="156"/>
    </row>
    <row r="64" spans="1:6" ht="74.25" customHeight="1">
      <c r="A64" s="219" t="s">
        <v>545</v>
      </c>
      <c r="B64" s="220" t="s">
        <v>901</v>
      </c>
      <c r="C64" s="235"/>
      <c r="D64" s="235"/>
      <c r="E64" s="93"/>
      <c r="F64" s="156"/>
    </row>
    <row r="65" spans="1:6" ht="93" customHeight="1">
      <c r="A65" s="219"/>
      <c r="B65" s="228" t="s">
        <v>566</v>
      </c>
      <c r="C65" s="81" t="s">
        <v>373</v>
      </c>
      <c r="D65" s="81">
        <f>1200+600</f>
        <v>1800</v>
      </c>
      <c r="E65" s="221"/>
      <c r="F65" s="156"/>
    </row>
    <row r="66" spans="1:6" ht="181.5" customHeight="1">
      <c r="A66" s="219" t="s">
        <v>1102</v>
      </c>
      <c r="B66" s="220" t="s">
        <v>902</v>
      </c>
      <c r="C66" s="81" t="s">
        <v>330</v>
      </c>
      <c r="D66" s="81">
        <f>5</f>
        <v>5</v>
      </c>
      <c r="E66" s="221"/>
      <c r="F66" s="156"/>
    </row>
    <row r="67" spans="1:6" ht="104.25" customHeight="1">
      <c r="A67" s="219" t="s">
        <v>546</v>
      </c>
      <c r="B67" s="220" t="s">
        <v>903</v>
      </c>
      <c r="C67" s="81" t="s">
        <v>29</v>
      </c>
      <c r="D67" s="81">
        <f>24+15</f>
        <v>39</v>
      </c>
      <c r="E67" s="221"/>
      <c r="F67" s="156"/>
    </row>
    <row r="68" spans="1:6" ht="99" customHeight="1">
      <c r="A68" s="219" t="s">
        <v>667</v>
      </c>
      <c r="B68" s="220" t="s">
        <v>664</v>
      </c>
      <c r="C68" s="81" t="s">
        <v>29</v>
      </c>
      <c r="D68" s="81">
        <f>24+15</f>
        <v>39</v>
      </c>
      <c r="E68" s="221"/>
      <c r="F68" s="156"/>
    </row>
    <row r="69" spans="1:6" ht="195.75" customHeight="1">
      <c r="A69" s="219" t="s">
        <v>1103</v>
      </c>
      <c r="B69" s="220" t="s">
        <v>665</v>
      </c>
      <c r="C69" s="81" t="s">
        <v>29</v>
      </c>
      <c r="D69" s="81">
        <f>5</f>
        <v>5</v>
      </c>
      <c r="E69" s="221"/>
      <c r="F69" s="156"/>
    </row>
    <row r="70" spans="1:6" ht="16.5">
      <c r="A70" s="307" t="s">
        <v>541</v>
      </c>
      <c r="B70" s="307"/>
      <c r="C70" s="307"/>
      <c r="D70" s="307"/>
      <c r="E70" s="253" t="s">
        <v>549</v>
      </c>
      <c r="F70" s="254"/>
    </row>
    <row r="71" spans="1:6" ht="15.75">
      <c r="A71" s="9"/>
      <c r="B71" s="10"/>
      <c r="C71" s="5"/>
      <c r="D71" s="11"/>
      <c r="E71" s="13"/>
      <c r="F71" s="13"/>
    </row>
    <row r="72" spans="1:6" ht="15.75">
      <c r="A72" s="9"/>
      <c r="B72" s="22" t="s">
        <v>550</v>
      </c>
      <c r="C72" s="5"/>
      <c r="D72" s="11"/>
      <c r="E72" s="306" t="s">
        <v>551</v>
      </c>
      <c r="F72" s="306"/>
    </row>
    <row r="73" spans="1:6" ht="15.75">
      <c r="A73" s="9"/>
      <c r="B73" s="10"/>
      <c r="C73" s="5"/>
      <c r="D73" s="11"/>
      <c r="E73" s="13"/>
      <c r="F73" s="13"/>
    </row>
    <row r="74" spans="1:6" ht="47.25">
      <c r="A74" s="9"/>
      <c r="B74" s="23" t="s">
        <v>555</v>
      </c>
      <c r="C74" s="5"/>
      <c r="D74" s="11"/>
      <c r="E74" s="237"/>
      <c r="F74" s="13"/>
    </row>
  </sheetData>
  <sheetProtection password="8FA2" sheet="1" objects="1" scenarios="1"/>
  <mergeCells count="6">
    <mergeCell ref="E72:F72"/>
    <mergeCell ref="A1:F1"/>
    <mergeCell ref="A2:F2"/>
    <mergeCell ref="A3:F3"/>
    <mergeCell ref="A4:F4"/>
    <mergeCell ref="A70:D70"/>
  </mergeCells>
  <pageMargins left="0.7" right="0.7" top="0.75" bottom="0.75" header="0.3" footer="0.3"/>
  <pageSetup paperSize="9" scale="60" orientation="landscape" r:id="rId1"/>
  <headerFooter>
    <oddFooter>&amp;LFor Office use only:i) No.of Correctionsii) No.of overwritingsiii) No.of Additions:Indian Institute of Science Education and Research, Thiruvananthapuram&amp;RSOQ(C)-&amp;P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
  <sheetViews>
    <sheetView view="pageBreakPreview" zoomScaleSheetLayoutView="100" zoomScalePageLayoutView="70" workbookViewId="0">
      <selection activeCell="B8" sqref="B8"/>
    </sheetView>
  </sheetViews>
  <sheetFormatPr defaultColWidth="9.140625" defaultRowHeight="15.75"/>
  <cols>
    <col min="1" max="1" width="8.7109375" style="36" customWidth="1"/>
    <col min="2" max="2" width="90.7109375" style="10" customWidth="1"/>
    <col min="3" max="3" width="10.7109375" style="5" customWidth="1"/>
    <col min="4" max="4" width="15.7109375" style="5" customWidth="1"/>
    <col min="5" max="5" width="50.7109375" style="13" customWidth="1"/>
    <col min="6" max="6" width="25.7109375" style="13" customWidth="1"/>
    <col min="7" max="16384" width="9.140625" style="37"/>
  </cols>
  <sheetData>
    <row r="1" spans="1:9" s="20" customFormat="1" ht="16.5">
      <c r="A1" s="300" t="s">
        <v>466</v>
      </c>
      <c r="B1" s="300"/>
      <c r="C1" s="300"/>
      <c r="D1" s="300"/>
      <c r="E1" s="300"/>
      <c r="F1" s="300"/>
    </row>
    <row r="2" spans="1:9" s="20" customFormat="1" ht="43.5" customHeight="1">
      <c r="A2" s="302" t="s">
        <v>1456</v>
      </c>
      <c r="B2" s="302"/>
      <c r="C2" s="302"/>
      <c r="D2" s="302"/>
      <c r="E2" s="302"/>
      <c r="F2" s="302"/>
    </row>
    <row r="3" spans="1:9" s="20" customFormat="1" ht="25.5" customHeight="1">
      <c r="A3" s="302" t="s">
        <v>1459</v>
      </c>
      <c r="B3" s="302"/>
      <c r="C3" s="302"/>
      <c r="D3" s="302"/>
      <c r="E3" s="302"/>
      <c r="F3" s="302"/>
    </row>
    <row r="4" spans="1:9" s="20" customFormat="1" ht="16.5">
      <c r="A4" s="300" t="s">
        <v>542</v>
      </c>
      <c r="B4" s="300"/>
      <c r="C4" s="300"/>
      <c r="D4" s="300"/>
      <c r="E4" s="300"/>
      <c r="F4" s="300"/>
    </row>
    <row r="5" spans="1:9" s="4" customFormat="1" ht="33">
      <c r="A5" s="16" t="s">
        <v>477</v>
      </c>
      <c r="B5" s="15" t="s">
        <v>209</v>
      </c>
      <c r="C5" s="16" t="s">
        <v>30</v>
      </c>
      <c r="D5" s="16" t="s">
        <v>475</v>
      </c>
      <c r="E5" s="3" t="s">
        <v>462</v>
      </c>
      <c r="F5" s="3" t="s">
        <v>463</v>
      </c>
    </row>
    <row r="6" spans="1:9" s="2" customFormat="1" ht="16.5">
      <c r="A6" s="38" t="s">
        <v>339</v>
      </c>
      <c r="B6" s="24" t="s">
        <v>422</v>
      </c>
      <c r="C6" s="25"/>
      <c r="D6" s="25"/>
      <c r="E6" s="7"/>
      <c r="F6" s="7"/>
    </row>
    <row r="7" spans="1:9" s="31" customFormat="1" ht="228.75" customHeight="1">
      <c r="A7" s="39" t="s">
        <v>340</v>
      </c>
      <c r="B7" s="26" t="s">
        <v>886</v>
      </c>
      <c r="C7" s="27" t="s">
        <v>327</v>
      </c>
      <c r="D7" s="27">
        <v>4</v>
      </c>
      <c r="E7" s="21"/>
      <c r="F7" s="21"/>
      <c r="G7" s="34"/>
      <c r="H7" s="34"/>
      <c r="I7" s="34"/>
    </row>
    <row r="8" spans="1:9" s="31" customFormat="1" ht="230.25" customHeight="1">
      <c r="A8" s="39" t="s">
        <v>341</v>
      </c>
      <c r="B8" s="26" t="s">
        <v>887</v>
      </c>
      <c r="C8" s="27" t="s">
        <v>327</v>
      </c>
      <c r="D8" s="27">
        <v>1</v>
      </c>
      <c r="E8" s="21"/>
      <c r="F8" s="21"/>
      <c r="G8" s="34"/>
      <c r="H8" s="34"/>
      <c r="I8" s="34"/>
    </row>
    <row r="9" spans="1:9" s="30" customFormat="1" ht="40.5" customHeight="1">
      <c r="A9" s="307" t="s">
        <v>543</v>
      </c>
      <c r="B9" s="307"/>
      <c r="C9" s="307"/>
      <c r="D9" s="307"/>
      <c r="E9" s="8" t="s">
        <v>549</v>
      </c>
      <c r="F9" s="35"/>
      <c r="G9" s="34"/>
      <c r="H9" s="34"/>
      <c r="I9" s="34"/>
    </row>
    <row r="10" spans="1:9" ht="27.75" customHeight="1">
      <c r="B10" s="22" t="s">
        <v>550</v>
      </c>
      <c r="D10" s="11"/>
      <c r="E10" s="306" t="s">
        <v>551</v>
      </c>
      <c r="F10" s="306"/>
    </row>
    <row r="11" spans="1:9" ht="10.5" customHeight="1">
      <c r="D11" s="11"/>
    </row>
    <row r="12" spans="1:9" ht="47.25">
      <c r="B12" s="23" t="s">
        <v>555</v>
      </c>
      <c r="D12" s="11"/>
      <c r="E12" s="12"/>
    </row>
    <row r="13" spans="1:9">
      <c r="B13" s="31"/>
      <c r="C13" s="1"/>
      <c r="D13" s="1"/>
      <c r="E13" s="32"/>
      <c r="F13" s="33"/>
    </row>
    <row r="14" spans="1:9">
      <c r="B14" s="31"/>
      <c r="C14" s="1"/>
      <c r="D14" s="1"/>
      <c r="E14" s="32"/>
      <c r="F14" s="33"/>
    </row>
    <row r="16" spans="1:9" ht="4.5" customHeight="1"/>
    <row r="17" hidden="1"/>
    <row r="18" hidden="1"/>
    <row r="19" hidden="1"/>
  </sheetData>
  <sheetProtection password="8FA2" sheet="1" objects="1" scenarios="1"/>
  <mergeCells count="6">
    <mergeCell ref="E10:F10"/>
    <mergeCell ref="A9:D9"/>
    <mergeCell ref="A1:F1"/>
    <mergeCell ref="A2:F2"/>
    <mergeCell ref="A3:F3"/>
    <mergeCell ref="A4:F4"/>
  </mergeCells>
  <printOptions horizontalCentered="1"/>
  <pageMargins left="0.59055118110236227" right="0.59055118110236227" top="0.39370078740157483" bottom="1.3779527559055118" header="0.19685039370078741" footer="0.39370078740157483"/>
  <pageSetup paperSize="9" scale="67" fitToHeight="0" orientation="landscape" r:id="rId1"/>
  <headerFooter>
    <oddFooter>&amp;LFor Office use only:i) No.of Correctionsii) No.of overwritingsiii) No.of Additions:Indian Institute of Science Education and Research, Thiruvananthapuram&amp;RSOQ(D)-&amp;P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SOC</vt:lpstr>
      <vt:lpstr>PART A</vt:lpstr>
      <vt:lpstr>PART B</vt:lpstr>
      <vt:lpstr>PART C</vt:lpstr>
      <vt:lpstr>PART D</vt:lpstr>
      <vt:lpstr>'PART A'!Print_Area</vt:lpstr>
      <vt:lpstr>'PART B'!Print_Area</vt:lpstr>
      <vt:lpstr>'PART D'!Print_Area</vt:lpstr>
      <vt:lpstr>SOC!Print_Area</vt:lpstr>
      <vt:lpstr>'PART A'!Print_Titles</vt:lpstr>
      <vt:lpstr>'PART B'!Print_Titles</vt:lpstr>
      <vt:lpstr>'PART D'!Print_Titles</vt:lpstr>
    </vt:vector>
  </TitlesOfParts>
  <Company>mcd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ANEESH</dc:creator>
  <cp:lastModifiedBy>IISERTVM</cp:lastModifiedBy>
  <cp:lastPrinted>2014-08-21T10:07:07Z</cp:lastPrinted>
  <dcterms:created xsi:type="dcterms:W3CDTF">2003-04-20T10:15:18Z</dcterms:created>
  <dcterms:modified xsi:type="dcterms:W3CDTF">2014-08-25T04:54:01Z</dcterms:modified>
</cp:coreProperties>
</file>